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84"/>
  <workbookPr/>
  <mc:AlternateContent xmlns:mc="http://schemas.openxmlformats.org/markup-compatibility/2006">
    <mc:Choice Requires="x15">
      <x15ac:absPath xmlns:x15ac="http://schemas.microsoft.com/office/spreadsheetml/2010/11/ac" url="C:\VW Bus Bern\Marketing\WEBSITE\Hochzeits-Ratgeber\"/>
    </mc:Choice>
  </mc:AlternateContent>
  <xr:revisionPtr revIDLastSave="0" documentId="13_ncr:1_{D9D5D19F-6211-4801-AA21-732B026DEC12}" xr6:coauthVersionLast="36" xr6:coauthVersionMax="36" xr10:uidLastSave="{00000000-0000-0000-0000-000000000000}"/>
  <bookViews>
    <workbookView xWindow="0" yWindow="465" windowWidth="28800" windowHeight="17460" xr2:uid="{00000000-000D-0000-FFFF-FFFF00000000}"/>
  </bookViews>
  <sheets>
    <sheet name="Planificateur de budget" sheetId="1" r:id="rId1"/>
    <sheet name="Offre voiture de mariage" sheetId="4" r:id="rId2"/>
    <sheet name="Offre Photobus" sheetId="5" r:id="rId3"/>
  </sheets>
  <calcPr calcId="191029"/>
  <extLst>
    <ext xmlns:x14="http://schemas.microsoft.com/office/spreadsheetml/2009/9/main" uri="{79F54976-1DA5-4618-B147-4CDE4B953A38}">
      <x14:workbookPr defaultImageDpi="150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M127" i="1" l="1"/>
  <c r="M142" i="1"/>
  <c r="M49" i="1"/>
  <c r="C112" i="1"/>
  <c r="J112" i="1" s="1"/>
  <c r="C113" i="1"/>
  <c r="J113" i="1" s="1"/>
  <c r="C115" i="1"/>
  <c r="J115" i="1" s="1"/>
  <c r="C116" i="1"/>
  <c r="M116" i="1" s="1"/>
  <c r="J116" i="1"/>
  <c r="C117" i="1"/>
  <c r="M117" i="1" s="1"/>
  <c r="J110" i="1"/>
  <c r="J111" i="1"/>
  <c r="J114" i="1"/>
  <c r="J118" i="1"/>
  <c r="J119" i="1"/>
  <c r="J120" i="1"/>
  <c r="J121" i="1"/>
  <c r="J122" i="1"/>
  <c r="C135" i="1"/>
  <c r="I135" i="1" s="1"/>
  <c r="C136" i="1"/>
  <c r="J136" i="1" s="1"/>
  <c r="I136" i="1"/>
  <c r="I137" i="1"/>
  <c r="J137" i="1"/>
  <c r="K135" i="1"/>
  <c r="K137" i="1"/>
  <c r="M138" i="1"/>
  <c r="C14" i="1"/>
  <c r="M14" i="1" s="1"/>
  <c r="C15" i="1"/>
  <c r="M15" i="1" s="1"/>
  <c r="C17" i="1"/>
  <c r="J17" i="1" s="1"/>
  <c r="C18" i="1"/>
  <c r="K18" i="1" s="1"/>
  <c r="C19" i="1"/>
  <c r="M19" i="1" s="1"/>
  <c r="C20" i="1"/>
  <c r="M20" i="1" s="1"/>
  <c r="M22" i="1"/>
  <c r="M16" i="1"/>
  <c r="M21" i="1"/>
  <c r="C92" i="1"/>
  <c r="M92" i="1" s="1"/>
  <c r="M95" i="1"/>
  <c r="M89" i="1"/>
  <c r="M90" i="1"/>
  <c r="M91" i="1"/>
  <c r="M93" i="1"/>
  <c r="M94" i="1"/>
  <c r="C99" i="1"/>
  <c r="M99" i="1" s="1"/>
  <c r="C100" i="1"/>
  <c r="M100" i="1" s="1"/>
  <c r="C101" i="1"/>
  <c r="J101" i="1" s="1"/>
  <c r="C104" i="1"/>
  <c r="K104" i="1" s="1"/>
  <c r="M106" i="1"/>
  <c r="M102" i="1"/>
  <c r="M103" i="1"/>
  <c r="M105" i="1"/>
  <c r="M112" i="1"/>
  <c r="M123" i="1"/>
  <c r="M110" i="1"/>
  <c r="M111" i="1"/>
  <c r="M114" i="1"/>
  <c r="M118" i="1"/>
  <c r="M119" i="1"/>
  <c r="M120" i="1"/>
  <c r="M121" i="1"/>
  <c r="M122" i="1"/>
  <c r="M135" i="1"/>
  <c r="M136" i="1"/>
  <c r="M137" i="1"/>
  <c r="C30" i="1"/>
  <c r="M30" i="1" s="1"/>
  <c r="C31" i="1"/>
  <c r="K31" i="1" s="1"/>
  <c r="M31" i="1"/>
  <c r="M26" i="1"/>
  <c r="M27" i="1"/>
  <c r="M28" i="1"/>
  <c r="M29" i="1"/>
  <c r="M32" i="1"/>
  <c r="M33" i="1"/>
  <c r="C37" i="1"/>
  <c r="I37" i="1" s="1"/>
  <c r="M37" i="1"/>
  <c r="C38" i="1"/>
  <c r="K38" i="1" s="1"/>
  <c r="M39" i="1"/>
  <c r="C40" i="1"/>
  <c r="M40" i="1" s="1"/>
  <c r="M41" i="1"/>
  <c r="M45" i="1"/>
  <c r="M58" i="1"/>
  <c r="M46" i="1"/>
  <c r="M47" i="1"/>
  <c r="M48" i="1"/>
  <c r="M50" i="1"/>
  <c r="M51" i="1"/>
  <c r="M52" i="1"/>
  <c r="M53" i="1"/>
  <c r="M54" i="1"/>
  <c r="M55" i="1"/>
  <c r="M56" i="1"/>
  <c r="M57" i="1"/>
  <c r="M68" i="1"/>
  <c r="M62" i="1"/>
  <c r="M63" i="1"/>
  <c r="M64" i="1"/>
  <c r="M65" i="1"/>
  <c r="M66" i="1"/>
  <c r="M67" i="1"/>
  <c r="M76" i="1"/>
  <c r="M72" i="1"/>
  <c r="M73" i="1"/>
  <c r="M74" i="1"/>
  <c r="M75" i="1"/>
  <c r="M85" i="1"/>
  <c r="M80" i="1"/>
  <c r="M81" i="1"/>
  <c r="M82" i="1"/>
  <c r="M83" i="1"/>
  <c r="M84" i="1"/>
  <c r="M131" i="1"/>
  <c r="M128" i="1"/>
  <c r="M129" i="1"/>
  <c r="M130" i="1"/>
  <c r="M143" i="1"/>
  <c r="M144" i="1"/>
  <c r="M145" i="1"/>
  <c r="M146" i="1"/>
  <c r="M147" i="1"/>
  <c r="I19" i="1"/>
  <c r="I16" i="1"/>
  <c r="I21" i="1"/>
  <c r="I89" i="1"/>
  <c r="I90" i="1"/>
  <c r="I91" i="1"/>
  <c r="I93" i="1"/>
  <c r="I94" i="1"/>
  <c r="I102" i="1"/>
  <c r="I103" i="1"/>
  <c r="I105" i="1"/>
  <c r="I112" i="1"/>
  <c r="I116" i="1"/>
  <c r="I117" i="1"/>
  <c r="I110" i="1"/>
  <c r="I111" i="1"/>
  <c r="I114" i="1"/>
  <c r="I118" i="1"/>
  <c r="I119" i="1"/>
  <c r="I120" i="1"/>
  <c r="I121" i="1"/>
  <c r="I122" i="1"/>
  <c r="I26" i="1"/>
  <c r="I27" i="1"/>
  <c r="I28" i="1"/>
  <c r="I29" i="1"/>
  <c r="I32" i="1"/>
  <c r="I39" i="1"/>
  <c r="I40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62" i="1"/>
  <c r="I63" i="1"/>
  <c r="I64" i="1"/>
  <c r="I65" i="1"/>
  <c r="I66" i="1"/>
  <c r="I67" i="1"/>
  <c r="I72" i="1"/>
  <c r="I73" i="1"/>
  <c r="I74" i="1"/>
  <c r="I75" i="1"/>
  <c r="I80" i="1"/>
  <c r="I81" i="1"/>
  <c r="I82" i="1"/>
  <c r="I83" i="1"/>
  <c r="I84" i="1"/>
  <c r="I127" i="1"/>
  <c r="I128" i="1"/>
  <c r="I129" i="1"/>
  <c r="I130" i="1"/>
  <c r="I142" i="1"/>
  <c r="I148" i="1" s="1"/>
  <c r="J16" i="1"/>
  <c r="J21" i="1"/>
  <c r="J89" i="1"/>
  <c r="J90" i="1"/>
  <c r="J91" i="1"/>
  <c r="J93" i="1"/>
  <c r="J94" i="1"/>
  <c r="J102" i="1"/>
  <c r="J103" i="1"/>
  <c r="J105" i="1"/>
  <c r="J31" i="1"/>
  <c r="J26" i="1"/>
  <c r="J27" i="1"/>
  <c r="J28" i="1"/>
  <c r="J29" i="1"/>
  <c r="J32" i="1"/>
  <c r="J39" i="1"/>
  <c r="J40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62" i="1"/>
  <c r="J63" i="1"/>
  <c r="J64" i="1"/>
  <c r="J65" i="1"/>
  <c r="J66" i="1"/>
  <c r="J67" i="1"/>
  <c r="J72" i="1"/>
  <c r="J73" i="1"/>
  <c r="J74" i="1"/>
  <c r="J75" i="1"/>
  <c r="J80" i="1"/>
  <c r="J81" i="1"/>
  <c r="J82" i="1"/>
  <c r="J83" i="1"/>
  <c r="J84" i="1"/>
  <c r="J127" i="1"/>
  <c r="J128" i="1"/>
  <c r="J129" i="1"/>
  <c r="J130" i="1"/>
  <c r="J142" i="1"/>
  <c r="J148" i="1" s="1"/>
  <c r="K19" i="1"/>
  <c r="K16" i="1"/>
  <c r="K21" i="1"/>
  <c r="K89" i="1"/>
  <c r="K90" i="1"/>
  <c r="K91" i="1"/>
  <c r="K93" i="1"/>
  <c r="K94" i="1"/>
  <c r="K102" i="1"/>
  <c r="K103" i="1"/>
  <c r="K105" i="1"/>
  <c r="K112" i="1"/>
  <c r="K113" i="1"/>
  <c r="K116" i="1"/>
  <c r="K117" i="1"/>
  <c r="K110" i="1"/>
  <c r="K111" i="1"/>
  <c r="K114" i="1"/>
  <c r="K118" i="1"/>
  <c r="K119" i="1"/>
  <c r="K120" i="1"/>
  <c r="K121" i="1"/>
  <c r="K122" i="1"/>
  <c r="K26" i="1"/>
  <c r="K27" i="1"/>
  <c r="K28" i="1"/>
  <c r="K29" i="1"/>
  <c r="K32" i="1"/>
  <c r="K39" i="1"/>
  <c r="K40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62" i="1"/>
  <c r="K63" i="1"/>
  <c r="K64" i="1"/>
  <c r="K65" i="1"/>
  <c r="K66" i="1"/>
  <c r="K67" i="1"/>
  <c r="K72" i="1"/>
  <c r="K73" i="1"/>
  <c r="K74" i="1"/>
  <c r="K75" i="1"/>
  <c r="K80" i="1"/>
  <c r="K81" i="1"/>
  <c r="K82" i="1"/>
  <c r="K83" i="1"/>
  <c r="K84" i="1"/>
  <c r="K127" i="1"/>
  <c r="K128" i="1"/>
  <c r="K129" i="1"/>
  <c r="K130" i="1"/>
  <c r="K142" i="1"/>
  <c r="K148" i="1" s="1"/>
  <c r="J92" i="1" l="1"/>
  <c r="J96" i="1" s="1"/>
  <c r="I100" i="1"/>
  <c r="J99" i="1"/>
  <c r="K99" i="1"/>
  <c r="J15" i="1"/>
  <c r="K15" i="1"/>
  <c r="J14" i="1"/>
  <c r="I99" i="1"/>
  <c r="K14" i="1"/>
  <c r="I15" i="1"/>
  <c r="I14" i="1"/>
  <c r="M115" i="1"/>
  <c r="M113" i="1"/>
  <c r="M124" i="1" s="1"/>
  <c r="I115" i="1"/>
  <c r="I18" i="1"/>
  <c r="J38" i="1"/>
  <c r="I113" i="1"/>
  <c r="M101" i="1"/>
  <c r="J135" i="1"/>
  <c r="J139" i="1" s="1"/>
  <c r="K17" i="1"/>
  <c r="K115" i="1"/>
  <c r="K124" i="1" s="1"/>
  <c r="J19" i="1"/>
  <c r="I139" i="1"/>
  <c r="I86" i="1"/>
  <c r="M38" i="1"/>
  <c r="I132" i="1"/>
  <c r="K77" i="1"/>
  <c r="I77" i="1"/>
  <c r="M139" i="1"/>
  <c r="K30" i="1"/>
  <c r="K92" i="1"/>
  <c r="K96" i="1" s="1"/>
  <c r="I17" i="1"/>
  <c r="K100" i="1"/>
  <c r="J59" i="1"/>
  <c r="J30" i="1"/>
  <c r="J34" i="1" s="1"/>
  <c r="M86" i="1"/>
  <c r="M42" i="1"/>
  <c r="J100" i="1"/>
  <c r="J69" i="1"/>
  <c r="M132" i="1"/>
  <c r="M18" i="1"/>
  <c r="K136" i="1"/>
  <c r="K139" i="1" s="1"/>
  <c r="J132" i="1"/>
  <c r="I30" i="1"/>
  <c r="I34" i="1" s="1"/>
  <c r="I92" i="1"/>
  <c r="I96" i="1" s="1"/>
  <c r="I69" i="1"/>
  <c r="M59" i="1"/>
  <c r="I20" i="1"/>
  <c r="M96" i="1"/>
  <c r="K59" i="1"/>
  <c r="I124" i="1"/>
  <c r="M69" i="1"/>
  <c r="J37" i="1"/>
  <c r="J42" i="1" s="1"/>
  <c r="M77" i="1"/>
  <c r="K132" i="1"/>
  <c r="K69" i="1"/>
  <c r="K37" i="1"/>
  <c r="K42" i="1" s="1"/>
  <c r="M17" i="1"/>
  <c r="K20" i="1"/>
  <c r="I59" i="1"/>
  <c r="J117" i="1"/>
  <c r="J124" i="1" s="1"/>
  <c r="J77" i="1"/>
  <c r="J20" i="1"/>
  <c r="I101" i="1"/>
  <c r="M34" i="1"/>
  <c r="M148" i="1"/>
  <c r="K86" i="1"/>
  <c r="J86" i="1"/>
  <c r="K34" i="1"/>
  <c r="K101" i="1"/>
  <c r="I38" i="1"/>
  <c r="I42" i="1" s="1"/>
  <c r="I31" i="1"/>
  <c r="I104" i="1"/>
  <c r="J18" i="1"/>
  <c r="J104" i="1"/>
  <c r="M104" i="1"/>
  <c r="J107" i="1" l="1"/>
  <c r="K23" i="1"/>
  <c r="K150" i="1" s="1"/>
  <c r="I23" i="1"/>
  <c r="I150" i="1" s="1"/>
  <c r="M107" i="1"/>
  <c r="M23" i="1"/>
  <c r="M150" i="1" s="1"/>
  <c r="I107" i="1"/>
  <c r="K107" i="1"/>
  <c r="J23" i="1"/>
  <c r="J150" i="1" l="1"/>
</calcChain>
</file>

<file path=xl/sharedStrings.xml><?xml version="1.0" encoding="utf-8"?>
<sst xmlns="http://schemas.openxmlformats.org/spreadsheetml/2006/main" count="229" uniqueCount="131">
  <si>
    <t>Total</t>
  </si>
  <si>
    <t>Save the Date</t>
  </si>
  <si>
    <t>-</t>
  </si>
  <si>
    <t>Beauty</t>
  </si>
  <si>
    <t>Anzahl anwesender Gäste</t>
  </si>
  <si>
    <t>Fotoecke von VW Bus Bern</t>
  </si>
  <si>
    <r>
      <t xml:space="preserve">Dessert </t>
    </r>
    <r>
      <rPr>
        <b/>
        <sz val="11"/>
        <color theme="1"/>
        <rFont val="Calibri"/>
        <family val="2"/>
        <scheme val="minor"/>
      </rPr>
      <t>(1)</t>
    </r>
  </si>
  <si>
    <t>E-Mail</t>
  </si>
  <si>
    <t>Planificateur de budget de mariage</t>
  </si>
  <si>
    <t>Mariage/Apéritif</t>
  </si>
  <si>
    <t>dont également le soir</t>
  </si>
  <si>
    <t>Mariage civil</t>
  </si>
  <si>
    <t>Total des deux veillées de noces</t>
  </si>
  <si>
    <t>© VW Bus Berne</t>
  </si>
  <si>
    <t>les cellules jaunes peuvent être ajustées</t>
  </si>
  <si>
    <t>Pièces</t>
  </si>
  <si>
    <t>Coût unitaire</t>
  </si>
  <si>
    <t>Vos coûts effectifs</t>
  </si>
  <si>
    <t>Commentaires</t>
  </si>
  <si>
    <t>autre</t>
  </si>
  <si>
    <t>Total intermédiaire</t>
  </si>
  <si>
    <t>Autre</t>
  </si>
  <si>
    <t>Imprévus</t>
  </si>
  <si>
    <t>TOTAL entier</t>
  </si>
  <si>
    <t>Page 2 : Offre voiture de mariage</t>
  </si>
  <si>
    <t>Page 3 : Offre Photobus</t>
  </si>
  <si>
    <t>⇐ forcément
⇐ remplir !!</t>
  </si>
  <si>
    <t>Minimal</t>
  </si>
  <si>
    <t>Médium</t>
  </si>
  <si>
    <t>Courrier B</t>
  </si>
  <si>
    <t>Courrier A</t>
  </si>
  <si>
    <t>Exclusif</t>
  </si>
  <si>
    <t>Invitations (∅ 2 personnes / invitation)</t>
  </si>
  <si>
    <t>Frais de port Save the Date</t>
  </si>
  <si>
    <t>Séance photos</t>
  </si>
  <si>
    <t>Invitations de mariage</t>
  </si>
  <si>
    <t>Frais postaux invitations de mariage</t>
  </si>
  <si>
    <t>Lettre aux invités (soirée)</t>
  </si>
  <si>
    <t>Frais postaux lettre aux invités</t>
  </si>
  <si>
    <t>Site internet</t>
  </si>
  <si>
    <t>Mariage civil (1)</t>
  </si>
  <si>
    <t>Formalités</t>
  </si>
  <si>
    <r>
      <t xml:space="preserve">nouvelle pièce d'identité/passeport </t>
    </r>
    <r>
      <rPr>
        <b/>
        <sz val="11"/>
        <color theme="1"/>
        <rFont val="Calibri"/>
        <family val="2"/>
        <scheme val="minor"/>
      </rPr>
      <t>(2)</t>
    </r>
  </si>
  <si>
    <t>Voiture de mariage VW Bus Berne</t>
  </si>
  <si>
    <t>Décoration florale de voiture via VWBB</t>
  </si>
  <si>
    <t>Restauration</t>
  </si>
  <si>
    <t>Boissons</t>
  </si>
  <si>
    <t>lieu de mariage spécial</t>
  </si>
  <si>
    <t>Fêtes de veille de noces (1)</t>
  </si>
  <si>
    <t>Cabane</t>
  </si>
  <si>
    <t>Nourriture</t>
  </si>
  <si>
    <t>Endroit</t>
  </si>
  <si>
    <t>Vaisselle jetable</t>
  </si>
  <si>
    <t>Maison</t>
  </si>
  <si>
    <t>Mode nuptiale (3)</t>
  </si>
  <si>
    <t>Robe de mariée</t>
  </si>
  <si>
    <t>Ajustement de la robe de mariée</t>
  </si>
  <si>
    <t>Sous-jupe</t>
  </si>
  <si>
    <t>Voile</t>
  </si>
  <si>
    <t>Chapeau</t>
  </si>
  <si>
    <t>Châle</t>
  </si>
  <si>
    <t>Coiffe</t>
  </si>
  <si>
    <t>Parapluie / parasol</t>
  </si>
  <si>
    <t>Bijoux</t>
  </si>
  <si>
    <t>Chaussures</t>
  </si>
  <si>
    <t>Gants</t>
  </si>
  <si>
    <t>Dessous, chaussettes, …</t>
  </si>
  <si>
    <t>Bouquet de mariée</t>
  </si>
  <si>
    <t>Mode du marié (4)</t>
  </si>
  <si>
    <t>Costume</t>
  </si>
  <si>
    <t>Chemise</t>
  </si>
  <si>
    <t>Boutons de manchette</t>
  </si>
  <si>
    <t>Cravate / nœud papillon</t>
  </si>
  <si>
    <t>Bretelles</t>
  </si>
  <si>
    <t>Coiffure / coiffure de la mariée test</t>
  </si>
  <si>
    <t>Maquillage</t>
  </si>
  <si>
    <t>Manicure</t>
  </si>
  <si>
    <t>Coiffure du marié</t>
  </si>
  <si>
    <t>Divers dépenses jour de mariage</t>
  </si>
  <si>
    <t>Photographe</t>
  </si>
  <si>
    <t>Album photo</t>
  </si>
  <si>
    <t>Décoration florale de voiture pour Bus VW</t>
  </si>
  <si>
    <t>Budget équipe organisatrice / Surprises / Imprévus / Autres</t>
  </si>
  <si>
    <t>Église / Cérémonie</t>
  </si>
  <si>
    <t>Louer l'église / les locaux</t>
  </si>
  <si>
    <t>Pasteur</t>
  </si>
  <si>
    <t>Décoration (florale)</t>
  </si>
  <si>
    <t>Livrets de chanson</t>
  </si>
  <si>
    <t>Anneaux de mariage</t>
  </si>
  <si>
    <t>Groupe de musique (ou organiste)</t>
  </si>
  <si>
    <t>Apéritif</t>
  </si>
  <si>
    <t>Localité</t>
  </si>
  <si>
    <t>Décoration</t>
  </si>
  <si>
    <t>Journal de mariage (1 St. / 4 Personen)</t>
  </si>
  <si>
    <t>Photobus de VW Bus Berne</t>
  </si>
  <si>
    <t>Soirée (5)</t>
  </si>
  <si>
    <t>Emplacement</t>
  </si>
  <si>
    <t>Emplacement simple</t>
  </si>
  <si>
    <t xml:space="preserve">Restaurant </t>
  </si>
  <si>
    <t>tout vous-même</t>
  </si>
  <si>
    <t>Boissons
vous-même</t>
  </si>
  <si>
    <t>Catering
complet</t>
  </si>
  <si>
    <t>Gâteau de mariage</t>
  </si>
  <si>
    <t>Étiquettes porte-noms</t>
  </si>
  <si>
    <t>Cartons de table</t>
  </si>
  <si>
    <t>Live-band &amp; coûts de divertissement</t>
  </si>
  <si>
    <t>Appareils photo instantanés de VWBB y c. images</t>
  </si>
  <si>
    <t>Feux d'artifice de minuit / lanternes de ciel</t>
  </si>
  <si>
    <t>Nettoyage</t>
  </si>
  <si>
    <t>Emplacement exclusif</t>
  </si>
  <si>
    <t>Lune de miel</t>
  </si>
  <si>
    <t>Voyage aller et retour</t>
  </si>
  <si>
    <t>Hébergement</t>
  </si>
  <si>
    <t>Activités</t>
  </si>
  <si>
    <t>1 semaine
simple</t>
  </si>
  <si>
    <t>2 semaines
standards</t>
  </si>
  <si>
    <t>3 semaines
exclusifs</t>
  </si>
  <si>
    <t>Après coup</t>
  </si>
  <si>
    <t>Cartes de remerciement</t>
  </si>
  <si>
    <t>Frais postaux cartes de remerciement</t>
  </si>
  <si>
    <t>Cadeau pour / excursion avec l'équipe d'organisation</t>
  </si>
  <si>
    <t>Email</t>
  </si>
  <si>
    <t>1) Par exemple, apporter et partager (bring &amp; share), ou demander à des amis de cuisiner.</t>
  </si>
  <si>
    <t>2) Un nouveau passeport n'est pas obligatoire. Voir ici:</t>
  </si>
  <si>
    <t>https://www.vwbusbern.ch/check-list-lune-de-miel/</t>
  </si>
  <si>
    <t>3) Beaucoup d'objets sont déjà disponibles si vous n'en voulez pas nécessairement de nouveaux, ou ils peuvent être loués, empruntés ou carrément supprimés.</t>
  </si>
  <si>
    <t>4) De nombreuses choses ne doivent pas être achetées dans un magasin spécialisé dans les mariages.</t>
  </si>
  <si>
    <t>5) Les boissons peuvent, dépendant du lieu, être organisées par vous-même.</t>
  </si>
  <si>
    <t>Restaurant</t>
  </si>
  <si>
    <t>Conseils pour économiser de l'argent</t>
  </si>
  <si>
    <t>… du temps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</si>
</sst>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24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u/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u/>
      <sz val="11"/>
      <color theme="11"/>
      <name val="Calibri"/>
      <family val="2"/>
      <scheme val="minor"/>
    </font>
    <font>
      <b/>
      <sz val="14"/>
      <color rgb="FFFF000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37951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</borders>
  <cellStyleXfs count="3">
    <xf numFmtId="0" fontId="0" fillId="0" borderId="0"/>
    <xf numFmtId="0" fontId="3" fillId="0" borderId="0" applyNumberFormat="0" applyFill="0" applyBorder="0" applyAlignment="0" applyProtection="0"/>
    <xf numFmtId="0" fontId="8" fillId="0" borderId="0" applyNumberFormat="0" applyFill="0" applyBorder="0" applyAlignment="0" applyProtection="0"/>
  </cellStyleXfs>
  <cellXfs count="62">
    <xf numFmtId="0" fontId="0" fillId="0" borderId="0" xfId="0"/>
    <xf numFmtId="0" fontId="1" fillId="0" borderId="0" xfId="0" applyFont="1"/>
    <xf numFmtId="0" fontId="0" fillId="2" borderId="0" xfId="0" applyFill="1"/>
    <xf numFmtId="0" fontId="1" fillId="2" borderId="0" xfId="0" applyFont="1" applyFill="1"/>
    <xf numFmtId="0" fontId="0" fillId="0" borderId="0" xfId="0" applyFill="1"/>
    <xf numFmtId="0" fontId="0" fillId="0" borderId="0" xfId="0" quotePrefix="1" applyAlignment="1">
      <alignment horizontal="center"/>
    </xf>
    <xf numFmtId="0" fontId="3" fillId="0" borderId="0" xfId="1"/>
    <xf numFmtId="0" fontId="0" fillId="0" borderId="0" xfId="0" applyAlignment="1">
      <alignment horizontal="right"/>
    </xf>
    <xf numFmtId="0" fontId="0" fillId="0" borderId="1" xfId="0" applyBorder="1"/>
    <xf numFmtId="0" fontId="0" fillId="2" borderId="1" xfId="0" applyFill="1" applyBorder="1"/>
    <xf numFmtId="0" fontId="1" fillId="0" borderId="0" xfId="0" applyFont="1" applyFill="1"/>
    <xf numFmtId="0" fontId="0" fillId="0" borderId="0" xfId="0" applyFill="1" applyAlignment="1">
      <alignment wrapText="1"/>
    </xf>
    <xf numFmtId="0" fontId="0" fillId="0" borderId="0" xfId="0" quotePrefix="1" applyAlignment="1">
      <alignment horizontal="right"/>
    </xf>
    <xf numFmtId="0" fontId="0" fillId="0" borderId="0" xfId="0" applyFont="1"/>
    <xf numFmtId="0" fontId="0" fillId="0" borderId="0" xfId="0" applyFont="1" applyFill="1"/>
    <xf numFmtId="0" fontId="4" fillId="0" borderId="0" xfId="0" applyFont="1"/>
    <xf numFmtId="0" fontId="2" fillId="2" borderId="0" xfId="0" applyFont="1" applyFill="1"/>
    <xf numFmtId="0" fontId="0" fillId="3" borderId="0" xfId="0" applyFill="1"/>
    <xf numFmtId="0" fontId="0" fillId="0" borderId="0" xfId="0" applyAlignment="1">
      <alignment horizontal="center" vertical="center" wrapText="1"/>
    </xf>
    <xf numFmtId="0" fontId="6" fillId="0" borderId="2" xfId="0" applyFont="1" applyBorder="1"/>
    <xf numFmtId="0" fontId="0" fillId="0" borderId="2" xfId="0" applyBorder="1"/>
    <xf numFmtId="0" fontId="0" fillId="2" borderId="2" xfId="0" applyFill="1" applyBorder="1"/>
    <xf numFmtId="0" fontId="0" fillId="2" borderId="1" xfId="0" applyFill="1" applyBorder="1" applyAlignment="1">
      <alignment horizontal="right"/>
    </xf>
    <xf numFmtId="0" fontId="3" fillId="0" borderId="0" xfId="1" applyFill="1"/>
    <xf numFmtId="0" fontId="3" fillId="2" borderId="0" xfId="1" applyFill="1" applyAlignment="1">
      <alignment horizontal="center"/>
    </xf>
    <xf numFmtId="0" fontId="6" fillId="0" borderId="0" xfId="0" applyFont="1" applyBorder="1"/>
    <xf numFmtId="0" fontId="0" fillId="0" borderId="0" xfId="0" applyBorder="1"/>
    <xf numFmtId="0" fontId="0" fillId="2" borderId="0" xfId="0" applyFill="1" applyBorder="1"/>
    <xf numFmtId="0" fontId="0" fillId="3" borderId="0" xfId="0" applyFill="1" applyProtection="1">
      <protection locked="0"/>
    </xf>
    <xf numFmtId="0" fontId="0" fillId="3" borderId="1" xfId="0" applyFill="1" applyBorder="1" applyProtection="1">
      <protection locked="0"/>
    </xf>
    <xf numFmtId="0" fontId="5" fillId="4" borderId="0" xfId="0" applyFont="1" applyFill="1" applyProtection="1">
      <protection locked="0"/>
    </xf>
    <xf numFmtId="0" fontId="0" fillId="3" borderId="1" xfId="0" quotePrefix="1" applyFill="1" applyBorder="1" applyAlignment="1" applyProtection="1">
      <alignment horizontal="center"/>
      <protection locked="0"/>
    </xf>
    <xf numFmtId="0" fontId="0" fillId="3" borderId="0" xfId="0" quotePrefix="1" applyFill="1" applyAlignment="1" applyProtection="1">
      <alignment horizontal="center"/>
      <protection locked="0"/>
    </xf>
    <xf numFmtId="0" fontId="1" fillId="3" borderId="0" xfId="0" applyFont="1" applyFill="1" applyProtection="1">
      <protection locked="0"/>
    </xf>
    <xf numFmtId="0" fontId="0" fillId="3" borderId="0" xfId="0" quotePrefix="1" applyFill="1" applyAlignment="1" applyProtection="1">
      <alignment horizontal="left"/>
      <protection locked="0"/>
    </xf>
    <xf numFmtId="0" fontId="0" fillId="0" borderId="0" xfId="0" applyAlignment="1">
      <alignment horizontal="left"/>
    </xf>
    <xf numFmtId="0" fontId="0" fillId="3" borderId="0" xfId="0" quotePrefix="1" applyFill="1" applyAlignment="1">
      <alignment horizontal="left"/>
    </xf>
    <xf numFmtId="0" fontId="3" fillId="0" borderId="0" xfId="1" applyAlignment="1">
      <alignment horizontal="center" vertical="center" wrapText="1"/>
    </xf>
    <xf numFmtId="0" fontId="0" fillId="0" borderId="1" xfId="0" applyBorder="1" applyAlignment="1">
      <alignment horizontal="right" wrapText="1"/>
    </xf>
    <xf numFmtId="0" fontId="1" fillId="0" borderId="1" xfId="0" applyFont="1" applyBorder="1" applyAlignment="1">
      <alignment horizontal="right" wrapText="1"/>
    </xf>
    <xf numFmtId="0" fontId="0" fillId="0" borderId="0" xfId="0" applyBorder="1" applyAlignment="1">
      <alignment horizontal="right" wrapText="1"/>
    </xf>
    <xf numFmtId="0" fontId="1" fillId="0" borderId="0" xfId="0" applyFont="1" applyBorder="1" applyAlignment="1">
      <alignment horizontal="right" wrapText="1"/>
    </xf>
    <xf numFmtId="0" fontId="0" fillId="2" borderId="0" xfId="0" applyFill="1" applyBorder="1" applyAlignment="1">
      <alignment horizontal="right"/>
    </xf>
    <xf numFmtId="0" fontId="0" fillId="0" borderId="0" xfId="0" applyAlignment="1">
      <alignment horizontal="right" vertical="top"/>
    </xf>
    <xf numFmtId="0" fontId="0" fillId="0" borderId="0" xfId="0" applyAlignment="1">
      <alignment horizontal="right" vertical="top" wrapText="1"/>
    </xf>
    <xf numFmtId="3" fontId="0" fillId="0" borderId="0" xfId="0" applyNumberFormat="1" applyFont="1"/>
    <xf numFmtId="3" fontId="0" fillId="0" borderId="0" xfId="0" applyNumberFormat="1" applyBorder="1" applyAlignment="1">
      <alignment horizontal="right" wrapText="1"/>
    </xf>
    <xf numFmtId="3" fontId="0" fillId="0" borderId="0" xfId="0" applyNumberFormat="1"/>
    <xf numFmtId="3" fontId="0" fillId="0" borderId="1" xfId="0" applyNumberFormat="1" applyBorder="1"/>
    <xf numFmtId="3" fontId="0" fillId="0" borderId="2" xfId="0" applyNumberFormat="1" applyBorder="1"/>
    <xf numFmtId="3" fontId="0" fillId="0" borderId="0" xfId="0" applyNumberFormat="1" applyBorder="1"/>
    <xf numFmtId="3" fontId="1" fillId="0" borderId="0" xfId="0" applyNumberFormat="1" applyFont="1" applyFill="1"/>
    <xf numFmtId="3" fontId="1" fillId="0" borderId="1" xfId="0" applyNumberFormat="1" applyFont="1" applyFill="1" applyBorder="1"/>
    <xf numFmtId="3" fontId="1" fillId="0" borderId="2" xfId="0" applyNumberFormat="1" applyFont="1" applyBorder="1"/>
    <xf numFmtId="3" fontId="1" fillId="0" borderId="0" xfId="0" applyNumberFormat="1" applyFont="1" applyBorder="1"/>
    <xf numFmtId="0" fontId="3" fillId="0" borderId="0" xfId="1" applyAlignment="1">
      <alignment horizontal="left"/>
    </xf>
    <xf numFmtId="0" fontId="3" fillId="0" borderId="0" xfId="1" applyAlignment="1">
      <alignment horizontal="right"/>
    </xf>
    <xf numFmtId="0" fontId="1" fillId="0" borderId="0" xfId="0" applyFont="1" applyAlignment="1">
      <alignment horizontal="center" wrapText="1"/>
    </xf>
    <xf numFmtId="0" fontId="0" fillId="0" borderId="0" xfId="0" applyAlignment="1">
      <alignment horizontal="center" wrapText="1"/>
    </xf>
    <xf numFmtId="0" fontId="0" fillId="0" borderId="0" xfId="0" applyFill="1" applyAlignment="1">
      <alignment wrapText="1"/>
    </xf>
    <xf numFmtId="0" fontId="0" fillId="0" borderId="0" xfId="0" applyAlignment="1">
      <alignment wrapText="1"/>
    </xf>
    <xf numFmtId="0" fontId="9" fillId="4" borderId="0" xfId="0" applyFont="1" applyFill="1" applyAlignment="1">
      <alignment horizontal="left" vertical="center" wrapText="1"/>
    </xf>
  </cellXfs>
  <cellStyles count="3">
    <cellStyle name="Followed Hyperlink" xfId="2" builtinId="9" hidden="1"/>
    <cellStyle name="Hyperlink" xfId="1" builtinId="8"/>
    <cellStyle name="Normal" xfId="0" builtinId="0"/>
  </cellStyles>
  <dxfs count="0"/>
  <tableStyles count="0" defaultTableStyle="TableStyleMedium2" defaultPivotStyle="PivotStyleLight16"/>
  <colors>
    <mruColors>
      <color rgb="FFFFFF99"/>
      <color rgb="FFC37951"/>
      <color rgb="FFFFFFCC"/>
      <color rgb="FF4D302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www.vwbusbern.ch/photobus-voiture-de-mariage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hyperlink" Target="https://www.vwbusbern.ch/voiture-de-mariage/" TargetMode="Externa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g"/><Relationship Id="rId2" Type="http://schemas.openxmlformats.org/officeDocument/2006/relationships/image" Target="../media/image3.jpg"/><Relationship Id="rId1" Type="http://schemas.openxmlformats.org/officeDocument/2006/relationships/hyperlink" Target="https://www.vwbusbern.ch/photobus-fr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322502</xdr:colOff>
      <xdr:row>0</xdr:row>
      <xdr:rowOff>209551</xdr:rowOff>
    </xdr:from>
    <xdr:to>
      <xdr:col>10</xdr:col>
      <xdr:colOff>285672</xdr:colOff>
      <xdr:row>6</xdr:row>
      <xdr:rowOff>73661</xdr:rowOff>
    </xdr:to>
    <xdr:pic>
      <xdr:nvPicPr>
        <xdr:cNvPr id="5" name="Picture 4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33842" y="209551"/>
          <a:ext cx="1197610" cy="119761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7946</xdr:colOff>
      <xdr:row>0</xdr:row>
      <xdr:rowOff>4</xdr:rowOff>
    </xdr:from>
    <xdr:to>
      <xdr:col>17</xdr:col>
      <xdr:colOff>48596</xdr:colOff>
      <xdr:row>163</xdr:row>
      <xdr:rowOff>158317</xdr:rowOff>
    </xdr:to>
    <xdr:pic>
      <xdr:nvPicPr>
        <xdr:cNvPr id="3" name="Picture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46" y="4"/>
          <a:ext cx="10080000" cy="31209813"/>
        </a:xfrm>
        <a:prstGeom prst="rect">
          <a:avLst/>
        </a:prstGeom>
      </xdr:spPr>
    </xdr:pic>
    <xdr:clientData/>
  </xdr:twoCellAnchor>
  <xdr:twoCellAnchor>
    <xdr:from>
      <xdr:col>10</xdr:col>
      <xdr:colOff>577850</xdr:colOff>
      <xdr:row>164</xdr:row>
      <xdr:rowOff>133350</xdr:rowOff>
    </xdr:from>
    <xdr:to>
      <xdr:col>17</xdr:col>
      <xdr:colOff>44000</xdr:colOff>
      <xdr:row>168</xdr:row>
      <xdr:rowOff>91350</xdr:rowOff>
    </xdr:to>
    <xdr:sp macro="" textlink="">
      <xdr:nvSpPr>
        <xdr:cNvPr id="2" name="Rounded Rectangl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6483350" y="31375350"/>
          <a:ext cx="3600000" cy="720000"/>
        </a:xfrm>
        <a:prstGeom prst="roundRect">
          <a:avLst/>
        </a:prstGeom>
        <a:solidFill>
          <a:srgbClr val="C3795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2400" baseline="0"/>
            <a:t>Je veux le monter ! :)</a:t>
          </a:r>
          <a:endParaRPr lang="en-US" sz="24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254000</xdr:colOff>
      <xdr:row>106</xdr:row>
      <xdr:rowOff>177800</xdr:rowOff>
    </xdr:from>
    <xdr:to>
      <xdr:col>14</xdr:col>
      <xdr:colOff>254000</xdr:colOff>
      <xdr:row>111</xdr:row>
      <xdr:rowOff>127000</xdr:rowOff>
    </xdr:to>
    <xdr:sp macro="" textlink="">
      <xdr:nvSpPr>
        <xdr:cNvPr id="3" name="Rounded Rectangle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/>
      </xdr:nvSpPr>
      <xdr:spPr>
        <a:xfrm>
          <a:off x="6985000" y="20370800"/>
          <a:ext cx="2692400" cy="901700"/>
        </a:xfrm>
        <a:prstGeom prst="roundRect">
          <a:avLst/>
        </a:prstGeom>
        <a:solidFill>
          <a:srgbClr val="C3795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3200"/>
            <a:t>Je veux ça !</a:t>
          </a:r>
        </a:p>
      </xdr:txBody>
    </xdr:sp>
    <xdr:clientData/>
  </xdr:twoCellAnchor>
  <xdr:twoCellAnchor editAs="oneCell">
    <xdr:from>
      <xdr:col>0</xdr:col>
      <xdr:colOff>9524</xdr:colOff>
      <xdr:row>0</xdr:row>
      <xdr:rowOff>9529</xdr:rowOff>
    </xdr:from>
    <xdr:to>
      <xdr:col>17</xdr:col>
      <xdr:colOff>50174</xdr:colOff>
      <xdr:row>178</xdr:row>
      <xdr:rowOff>183415</xdr:rowOff>
    </xdr:to>
    <xdr:pic>
      <xdr:nvPicPr>
        <xdr:cNvPr id="4" name="Picture 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A7C9E94-30B1-4E14-A3AB-D9BF07C43A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4" y="9529"/>
          <a:ext cx="10080000" cy="3408288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179</xdr:row>
      <xdr:rowOff>1</xdr:rowOff>
    </xdr:from>
    <xdr:to>
      <xdr:col>17</xdr:col>
      <xdr:colOff>40650</xdr:colOff>
      <xdr:row>398</xdr:row>
      <xdr:rowOff>73405</xdr:rowOff>
    </xdr:to>
    <xdr:pic>
      <xdr:nvPicPr>
        <xdr:cNvPr id="6" name="Picture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FE11BD2-7ACF-459A-9AD2-28D382637C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4099501"/>
          <a:ext cx="10080000" cy="41792904"/>
        </a:xfrm>
        <a:prstGeom prst="rect">
          <a:avLst/>
        </a:prstGeom>
      </xdr:spPr>
    </xdr:pic>
    <xdr:clientData/>
  </xdr:twoCellAnchor>
  <xdr:twoCellAnchor>
    <xdr:from>
      <xdr:col>10</xdr:col>
      <xdr:colOff>581025</xdr:colOff>
      <xdr:row>399</xdr:row>
      <xdr:rowOff>47625</xdr:rowOff>
    </xdr:from>
    <xdr:to>
      <xdr:col>17</xdr:col>
      <xdr:colOff>47175</xdr:colOff>
      <xdr:row>403</xdr:row>
      <xdr:rowOff>5625</xdr:rowOff>
    </xdr:to>
    <xdr:sp macro="" textlink="">
      <xdr:nvSpPr>
        <xdr:cNvPr id="11" name="Rounded Rectangl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E694C22-3AD2-47DD-B7C5-39F70896BFB2}"/>
            </a:ext>
          </a:extLst>
        </xdr:cNvPr>
        <xdr:cNvSpPr/>
      </xdr:nvSpPr>
      <xdr:spPr>
        <a:xfrm>
          <a:off x="6486525" y="76057125"/>
          <a:ext cx="3600000" cy="720000"/>
        </a:xfrm>
        <a:prstGeom prst="roundRect">
          <a:avLst/>
        </a:prstGeom>
        <a:solidFill>
          <a:srgbClr val="C37951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2400" b="0" i="0" u="none" strike="noStrike" kern="0" cap="none" spc="0" normalizeH="0" baseline="0" noProof="0">
              <a:ln>
                <a:noFill/>
              </a:ln>
              <a:solidFill>
                <a:sysClr val="window" lastClr="FFFFFF"/>
              </a:solidFill>
              <a:effectLst/>
              <a:uLnTx/>
              <a:uFillTx/>
              <a:latin typeface="Calibri" panose="020F0502020204030204"/>
              <a:ea typeface="+mn-ea"/>
              <a:cs typeface="+mn-cs"/>
            </a:rPr>
            <a:t>Montre-le-moi ! :)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vwbusbern.ch/photos-instantanees/" TargetMode="External"/><Relationship Id="rId13" Type="http://schemas.openxmlformats.org/officeDocument/2006/relationships/hyperlink" Target="https://www.vwbusbern.ch/check-list-fete-de-veille-de-noces/" TargetMode="External"/><Relationship Id="rId18" Type="http://schemas.openxmlformats.org/officeDocument/2006/relationships/hyperlink" Target="https://www.vwbusbern.ch/conseils-pour-economiser-de-largent/" TargetMode="External"/><Relationship Id="rId3" Type="http://schemas.openxmlformats.org/officeDocument/2006/relationships/hyperlink" Target="https://www.vwbusbern.ch/voiture-de-mariage/" TargetMode="External"/><Relationship Id="rId21" Type="http://schemas.openxmlformats.org/officeDocument/2006/relationships/drawing" Target="../drawings/drawing1.xml"/><Relationship Id="rId7" Type="http://schemas.openxmlformats.org/officeDocument/2006/relationships/hyperlink" Target="https://www.vwbusbern.ch/photos-instantanees/" TargetMode="External"/><Relationship Id="rId12" Type="http://schemas.openxmlformats.org/officeDocument/2006/relationships/hyperlink" Target="https://www.vwbusbern.ch/check-list-lune-de-miel/" TargetMode="External"/><Relationship Id="rId17" Type="http://schemas.openxmlformats.org/officeDocument/2006/relationships/hyperlink" Target="https://www.vwbusbern.ch/idees-de-jeux-et-divertissements/" TargetMode="External"/><Relationship Id="rId2" Type="http://schemas.openxmlformats.org/officeDocument/2006/relationships/hyperlink" Target="https://www.vwbusbern.ch/photobus-fr/" TargetMode="External"/><Relationship Id="rId16" Type="http://schemas.openxmlformats.org/officeDocument/2006/relationships/hyperlink" Target="https://www.vwbusbern.ch/check-list-attribution-des-places/" TargetMode="External"/><Relationship Id="rId20" Type="http://schemas.openxmlformats.org/officeDocument/2006/relationships/printerSettings" Target="../printerSettings/printerSettings1.bin"/><Relationship Id="rId1" Type="http://schemas.openxmlformats.org/officeDocument/2006/relationships/hyperlink" Target="https://www.vwbusbern.ch/check-list-lune-de-miel/" TargetMode="External"/><Relationship Id="rId6" Type="http://schemas.openxmlformats.org/officeDocument/2006/relationships/hyperlink" Target="https://www.vwbusbern.ch/voiture-de-mariage/" TargetMode="External"/><Relationship Id="rId11" Type="http://schemas.openxmlformats.org/officeDocument/2006/relationships/hyperlink" Target="https://www.vwbusbern.ch/idees-de-lieu-de-soiree/" TargetMode="External"/><Relationship Id="rId5" Type="http://schemas.openxmlformats.org/officeDocument/2006/relationships/hyperlink" Target="https://www.vwbusbern.ch/voiture-de-mariage/" TargetMode="External"/><Relationship Id="rId15" Type="http://schemas.openxmlformats.org/officeDocument/2006/relationships/hyperlink" Target="https://www.vwbusbern.ch/check-list-aperitif/" TargetMode="External"/><Relationship Id="rId10" Type="http://schemas.openxmlformats.org/officeDocument/2006/relationships/hyperlink" Target="https://www.vwbusbern.ch/bureaux-de-l-etat-civil/" TargetMode="External"/><Relationship Id="rId19" Type="http://schemas.openxmlformats.org/officeDocument/2006/relationships/hyperlink" Target="https://www.vwbusbern.ch/conseils-pour-economiser-du-temps/" TargetMode="External"/><Relationship Id="rId4" Type="http://schemas.openxmlformats.org/officeDocument/2006/relationships/hyperlink" Target="https://www.vwbusbern.ch/voiture-de-mariage/" TargetMode="External"/><Relationship Id="rId9" Type="http://schemas.openxmlformats.org/officeDocument/2006/relationships/hyperlink" Target="https://www.vwbusbern.ch/photobus-voiture-de-mariage/" TargetMode="External"/><Relationship Id="rId14" Type="http://schemas.openxmlformats.org/officeDocument/2006/relationships/hyperlink" Target="https://www.vwbusbern.ch/checklist-mariage-a-leglise/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159"/>
  <sheetViews>
    <sheetView tabSelected="1" zoomScale="125" zoomScaleNormal="125" zoomScalePageLayoutView="125" workbookViewId="0">
      <selection activeCell="G14" sqref="G14"/>
    </sheetView>
  </sheetViews>
  <sheetFormatPr defaultColWidth="8.85546875" defaultRowHeight="15" x14ac:dyDescent="0.25"/>
  <cols>
    <col min="1" max="1" width="8.85546875" style="4"/>
    <col min="2" max="2" width="41.42578125" style="4" customWidth="1"/>
    <col min="3" max="3" width="5.7109375" style="4" bestFit="1" customWidth="1"/>
    <col min="4" max="6" width="12.5703125" style="4" customWidth="1"/>
    <col min="7" max="7" width="9.140625" style="4" customWidth="1"/>
    <col min="8" max="8" width="0.7109375" style="4" customWidth="1"/>
    <col min="9" max="11" width="9.28515625" style="4" customWidth="1"/>
    <col min="12" max="12" width="0.7109375" style="4" customWidth="1"/>
    <col min="13" max="13" width="9.28515625" style="4" customWidth="1"/>
    <col min="14" max="14" width="4.42578125" style="4" customWidth="1"/>
    <col min="15" max="15" width="28" style="4" customWidth="1"/>
    <col min="16" max="16384" width="8.85546875" style="4"/>
  </cols>
  <sheetData>
    <row r="1" spans="1:15" customFormat="1" ht="30" customHeight="1" x14ac:dyDescent="0.5">
      <c r="A1" s="2"/>
      <c r="B1" s="15" t="s">
        <v>8</v>
      </c>
      <c r="F1" s="4"/>
      <c r="G1" s="18"/>
      <c r="H1" s="2"/>
      <c r="I1" s="2"/>
      <c r="J1" s="2"/>
      <c r="K1" s="2"/>
      <c r="L1" s="2"/>
      <c r="M1" s="37" t="s">
        <v>13</v>
      </c>
      <c r="N1" s="2"/>
    </row>
    <row r="2" spans="1:15" customFormat="1" x14ac:dyDescent="0.25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1:15" customFormat="1" x14ac:dyDescent="0.25">
      <c r="A3" s="2"/>
      <c r="B3" s="16" t="s">
        <v>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1:15" customFormat="1" ht="15" customHeight="1" x14ac:dyDescent="0.25">
      <c r="A4" s="2"/>
      <c r="B4" t="s">
        <v>9</v>
      </c>
      <c r="C4" s="30">
        <v>100</v>
      </c>
      <c r="D4" s="61" t="s">
        <v>26</v>
      </c>
      <c r="E4" s="61"/>
      <c r="F4" s="2"/>
      <c r="G4" s="2"/>
      <c r="H4" s="2"/>
      <c r="I4" s="2"/>
      <c r="J4" s="2"/>
      <c r="K4" s="2"/>
      <c r="L4" s="2"/>
      <c r="M4" s="2"/>
      <c r="N4" s="2"/>
    </row>
    <row r="5" spans="1:15" customFormat="1" x14ac:dyDescent="0.25">
      <c r="A5" s="2"/>
      <c r="B5" t="s">
        <v>10</v>
      </c>
      <c r="C5" s="30">
        <v>50</v>
      </c>
      <c r="D5" s="61"/>
      <c r="E5" s="61"/>
      <c r="F5" s="2"/>
      <c r="G5" s="2"/>
      <c r="H5" s="2"/>
      <c r="I5" s="2"/>
      <c r="J5" s="2"/>
      <c r="K5" s="2"/>
      <c r="L5" s="2"/>
      <c r="M5" s="2"/>
      <c r="N5" s="2"/>
    </row>
    <row r="6" spans="1:15" customFormat="1" x14ac:dyDescent="0.25">
      <c r="A6" s="2"/>
      <c r="B6" t="s">
        <v>11</v>
      </c>
      <c r="C6" s="30">
        <v>10</v>
      </c>
      <c r="D6" s="61"/>
      <c r="E6" s="61"/>
      <c r="F6" s="2"/>
      <c r="G6" s="2"/>
      <c r="H6" s="2"/>
      <c r="I6" s="2"/>
      <c r="J6" s="2"/>
      <c r="K6" s="2"/>
      <c r="L6" s="2"/>
      <c r="M6" s="2"/>
      <c r="N6" s="2"/>
    </row>
    <row r="7" spans="1:15" customFormat="1" x14ac:dyDescent="0.25">
      <c r="A7" s="2"/>
      <c r="B7" t="s">
        <v>12</v>
      </c>
      <c r="C7" s="30">
        <v>12</v>
      </c>
      <c r="D7" s="61"/>
      <c r="E7" s="61"/>
      <c r="F7" s="2"/>
      <c r="G7" s="2"/>
      <c r="H7" s="2"/>
      <c r="I7" s="2"/>
      <c r="J7" s="2"/>
      <c r="K7" s="2"/>
      <c r="L7" s="2"/>
      <c r="M7" s="2"/>
      <c r="N7" s="2"/>
    </row>
    <row r="8" spans="1:15" customFormat="1" x14ac:dyDescent="0.25">
      <c r="A8" s="2"/>
      <c r="B8" s="2"/>
      <c r="C8" s="2"/>
      <c r="D8" s="2"/>
      <c r="E8" s="2"/>
      <c r="F8" s="2"/>
      <c r="G8" s="2"/>
      <c r="H8" s="2"/>
      <c r="I8" s="2"/>
      <c r="J8" s="24" t="s">
        <v>24</v>
      </c>
      <c r="K8" s="2"/>
      <c r="L8" s="2"/>
      <c r="M8" s="2"/>
      <c r="N8" s="2"/>
    </row>
    <row r="9" spans="1:15" customFormat="1" x14ac:dyDescent="0.25">
      <c r="A9" s="2"/>
      <c r="B9" s="17" t="s">
        <v>14</v>
      </c>
      <c r="C9" s="17"/>
      <c r="D9" s="2"/>
      <c r="E9" s="2"/>
      <c r="F9" s="2"/>
      <c r="G9" s="2"/>
      <c r="H9" s="2"/>
      <c r="I9" s="2"/>
      <c r="J9" s="24" t="s">
        <v>25</v>
      </c>
      <c r="K9" s="2"/>
      <c r="L9" s="2"/>
      <c r="M9" s="2"/>
      <c r="N9" s="2"/>
    </row>
    <row r="10" spans="1:15" customFormat="1" x14ac:dyDescent="0.25">
      <c r="A10" s="2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</row>
    <row r="11" spans="1:15" s="1" customFormat="1" x14ac:dyDescent="0.25">
      <c r="A11" s="3"/>
      <c r="C11" s="1" t="s">
        <v>15</v>
      </c>
      <c r="D11" s="57" t="s">
        <v>16</v>
      </c>
      <c r="E11" s="58"/>
      <c r="F11" s="58"/>
      <c r="G11" s="58"/>
      <c r="H11" s="2"/>
      <c r="I11" s="57" t="s">
        <v>0</v>
      </c>
      <c r="J11" s="58"/>
      <c r="K11" s="58"/>
      <c r="L11" s="58"/>
      <c r="M11" s="58"/>
      <c r="N11" s="3"/>
      <c r="O11" s="1" t="s">
        <v>18</v>
      </c>
    </row>
    <row r="12" spans="1:15" customFormat="1" ht="30" customHeight="1" x14ac:dyDescent="0.25">
      <c r="A12" s="2"/>
      <c r="B12" s="8"/>
      <c r="C12" s="8"/>
      <c r="D12" s="38" t="s">
        <v>27</v>
      </c>
      <c r="E12" s="38" t="s">
        <v>28</v>
      </c>
      <c r="F12" s="38" t="s">
        <v>31</v>
      </c>
      <c r="G12" s="39" t="s">
        <v>17</v>
      </c>
      <c r="H12" s="22"/>
      <c r="I12" s="38" t="s">
        <v>27</v>
      </c>
      <c r="J12" s="38" t="s">
        <v>28</v>
      </c>
      <c r="K12" s="38" t="s">
        <v>31</v>
      </c>
      <c r="L12" s="22"/>
      <c r="M12" s="39" t="s">
        <v>17</v>
      </c>
      <c r="N12" s="2"/>
    </row>
    <row r="13" spans="1:15" customFormat="1" ht="15" customHeight="1" x14ac:dyDescent="0.25">
      <c r="A13" s="2"/>
      <c r="B13" s="1" t="s">
        <v>32</v>
      </c>
      <c r="C13" s="26"/>
      <c r="D13" s="40" t="s">
        <v>7</v>
      </c>
      <c r="E13" s="40" t="s">
        <v>29</v>
      </c>
      <c r="F13" s="40" t="s">
        <v>30</v>
      </c>
      <c r="G13" s="41"/>
      <c r="H13" s="42"/>
      <c r="I13" s="46"/>
      <c r="J13" s="46"/>
      <c r="K13" s="46"/>
      <c r="L13" s="42"/>
      <c r="M13" s="41"/>
      <c r="N13" s="2"/>
    </row>
    <row r="14" spans="1:15" customFormat="1" x14ac:dyDescent="0.25">
      <c r="A14" s="2"/>
      <c r="B14" t="s">
        <v>1</v>
      </c>
      <c r="C14">
        <f>C4</f>
        <v>100</v>
      </c>
      <c r="D14">
        <v>0</v>
      </c>
      <c r="E14">
        <v>0.5</v>
      </c>
      <c r="F14">
        <v>1</v>
      </c>
      <c r="G14" s="28"/>
      <c r="H14" s="2"/>
      <c r="I14" s="47">
        <f t="shared" ref="I14:I20" si="0">D14*C14</f>
        <v>0</v>
      </c>
      <c r="J14" s="47">
        <f t="shared" ref="J14:J20" si="1">E14*C14</f>
        <v>50</v>
      </c>
      <c r="K14" s="47">
        <f t="shared" ref="K14:K20" si="2">F14*C14</f>
        <v>100</v>
      </c>
      <c r="L14" s="2"/>
      <c r="M14" s="51">
        <f>C14*G14</f>
        <v>0</v>
      </c>
      <c r="N14" s="2"/>
      <c r="O14" s="34"/>
    </row>
    <row r="15" spans="1:15" customFormat="1" x14ac:dyDescent="0.25">
      <c r="A15" s="2"/>
      <c r="B15" t="s">
        <v>33</v>
      </c>
      <c r="C15">
        <f>C4</f>
        <v>100</v>
      </c>
      <c r="D15">
        <v>0</v>
      </c>
      <c r="E15">
        <v>0.42499999999999999</v>
      </c>
      <c r="F15">
        <v>0.5</v>
      </c>
      <c r="G15" s="28"/>
      <c r="H15" s="2"/>
      <c r="I15" s="47">
        <f t="shared" si="0"/>
        <v>0</v>
      </c>
      <c r="J15" s="47">
        <f t="shared" si="1"/>
        <v>42.5</v>
      </c>
      <c r="K15" s="47">
        <f t="shared" si="2"/>
        <v>50</v>
      </c>
      <c r="L15" s="2"/>
      <c r="M15" s="51">
        <f t="shared" ref="M15:M22" si="3">C15*G15</f>
        <v>0</v>
      </c>
      <c r="N15" s="2"/>
      <c r="O15" s="34"/>
    </row>
    <row r="16" spans="1:15" customFormat="1" x14ac:dyDescent="0.25">
      <c r="A16" s="2"/>
      <c r="B16" t="s">
        <v>34</v>
      </c>
      <c r="C16" s="5" t="s">
        <v>2</v>
      </c>
      <c r="D16">
        <v>0</v>
      </c>
      <c r="E16">
        <v>300</v>
      </c>
      <c r="F16">
        <v>500</v>
      </c>
      <c r="G16" s="28"/>
      <c r="H16" s="2"/>
      <c r="I16" s="47">
        <f>D16</f>
        <v>0</v>
      </c>
      <c r="J16" s="47">
        <f>E16</f>
        <v>300</v>
      </c>
      <c r="K16" s="47">
        <f>F16</f>
        <v>500</v>
      </c>
      <c r="L16" s="2"/>
      <c r="M16" s="51">
        <f>G16</f>
        <v>0</v>
      </c>
      <c r="N16" s="2"/>
      <c r="O16" s="34"/>
    </row>
    <row r="17" spans="1:15" customFormat="1" x14ac:dyDescent="0.25">
      <c r="A17" s="2"/>
      <c r="B17" t="s">
        <v>35</v>
      </c>
      <c r="C17">
        <f>C4</f>
        <v>100</v>
      </c>
      <c r="D17">
        <v>0.5</v>
      </c>
      <c r="E17">
        <v>1</v>
      </c>
      <c r="F17">
        <v>2</v>
      </c>
      <c r="G17" s="28"/>
      <c r="H17" s="2"/>
      <c r="I17" s="47">
        <f t="shared" si="0"/>
        <v>50</v>
      </c>
      <c r="J17" s="47">
        <f t="shared" si="1"/>
        <v>100</v>
      </c>
      <c r="K17" s="47">
        <f t="shared" si="2"/>
        <v>200</v>
      </c>
      <c r="L17" s="2"/>
      <c r="M17" s="51">
        <f t="shared" si="3"/>
        <v>0</v>
      </c>
      <c r="N17" s="2"/>
      <c r="O17" s="34"/>
    </row>
    <row r="18" spans="1:15" customFormat="1" x14ac:dyDescent="0.25">
      <c r="A18" s="2"/>
      <c r="B18" t="s">
        <v>36</v>
      </c>
      <c r="C18">
        <f>C4</f>
        <v>100</v>
      </c>
      <c r="D18">
        <v>0</v>
      </c>
      <c r="E18">
        <v>0.42499999999999999</v>
      </c>
      <c r="F18">
        <v>0.5</v>
      </c>
      <c r="G18" s="28"/>
      <c r="H18" s="2"/>
      <c r="I18" s="47">
        <f t="shared" si="0"/>
        <v>0</v>
      </c>
      <c r="J18" s="47">
        <f t="shared" si="1"/>
        <v>42.5</v>
      </c>
      <c r="K18" s="47">
        <f t="shared" si="2"/>
        <v>50</v>
      </c>
      <c r="L18" s="2"/>
      <c r="M18" s="51">
        <f t="shared" si="3"/>
        <v>0</v>
      </c>
      <c r="N18" s="2"/>
      <c r="O18" s="34"/>
    </row>
    <row r="19" spans="1:15" customFormat="1" x14ac:dyDescent="0.25">
      <c r="A19" s="2"/>
      <c r="B19" t="s">
        <v>37</v>
      </c>
      <c r="C19">
        <f>C5</f>
        <v>50</v>
      </c>
      <c r="D19">
        <v>0</v>
      </c>
      <c r="E19">
        <v>0.2</v>
      </c>
      <c r="F19">
        <v>0.2</v>
      </c>
      <c r="G19" s="28"/>
      <c r="H19" s="2"/>
      <c r="I19" s="47">
        <f t="shared" si="0"/>
        <v>0</v>
      </c>
      <c r="J19" s="47">
        <f t="shared" si="1"/>
        <v>10</v>
      </c>
      <c r="K19" s="47">
        <f t="shared" si="2"/>
        <v>10</v>
      </c>
      <c r="L19" s="2"/>
      <c r="M19" s="51">
        <f t="shared" si="3"/>
        <v>0</v>
      </c>
      <c r="N19" s="2"/>
      <c r="O19" s="34"/>
    </row>
    <row r="20" spans="1:15" customFormat="1" x14ac:dyDescent="0.25">
      <c r="A20" s="2"/>
      <c r="B20" t="s">
        <v>38</v>
      </c>
      <c r="C20">
        <f>C5</f>
        <v>50</v>
      </c>
      <c r="D20">
        <v>0</v>
      </c>
      <c r="E20">
        <v>0.42499999999999999</v>
      </c>
      <c r="F20">
        <v>0.5</v>
      </c>
      <c r="G20" s="28"/>
      <c r="H20" s="2"/>
      <c r="I20" s="47">
        <f t="shared" si="0"/>
        <v>0</v>
      </c>
      <c r="J20" s="47">
        <f t="shared" si="1"/>
        <v>21.25</v>
      </c>
      <c r="K20" s="47">
        <f t="shared" si="2"/>
        <v>25</v>
      </c>
      <c r="L20" s="2"/>
      <c r="M20" s="51">
        <f t="shared" si="3"/>
        <v>0</v>
      </c>
      <c r="N20" s="2"/>
      <c r="O20" s="34"/>
    </row>
    <row r="21" spans="1:15" customFormat="1" x14ac:dyDescent="0.25">
      <c r="A21" s="2"/>
      <c r="B21" t="s">
        <v>39</v>
      </c>
      <c r="C21" s="5" t="s">
        <v>2</v>
      </c>
      <c r="D21">
        <v>0</v>
      </c>
      <c r="E21">
        <v>25</v>
      </c>
      <c r="F21">
        <v>150</v>
      </c>
      <c r="G21" s="28"/>
      <c r="H21" s="2"/>
      <c r="I21" s="47">
        <f>D21</f>
        <v>0</v>
      </c>
      <c r="J21" s="47">
        <f>E21</f>
        <v>25</v>
      </c>
      <c r="K21" s="47">
        <f>F21</f>
        <v>150</v>
      </c>
      <c r="L21" s="2"/>
      <c r="M21" s="51">
        <f>G21</f>
        <v>0</v>
      </c>
      <c r="N21" s="2"/>
      <c r="O21" s="34"/>
    </row>
    <row r="22" spans="1:15" customFormat="1" x14ac:dyDescent="0.25">
      <c r="A22" s="2"/>
      <c r="B22" s="29" t="s">
        <v>19</v>
      </c>
      <c r="C22" s="31">
        <v>1</v>
      </c>
      <c r="D22" s="8"/>
      <c r="E22" s="8"/>
      <c r="F22" s="8"/>
      <c r="G22" s="29"/>
      <c r="H22" s="9"/>
      <c r="I22" s="48"/>
      <c r="J22" s="48"/>
      <c r="K22" s="48"/>
      <c r="L22" s="9"/>
      <c r="M22" s="52">
        <f t="shared" si="3"/>
        <v>0</v>
      </c>
      <c r="N22" s="2"/>
      <c r="O22" s="34"/>
    </row>
    <row r="23" spans="1:15" customFormat="1" x14ac:dyDescent="0.25">
      <c r="A23" s="2"/>
      <c r="B23" s="19" t="s">
        <v>20</v>
      </c>
      <c r="C23" s="20"/>
      <c r="D23" s="20"/>
      <c r="E23" s="20"/>
      <c r="F23" s="20"/>
      <c r="G23" s="20"/>
      <c r="H23" s="21"/>
      <c r="I23" s="49">
        <f>SUM(I14:I22)</f>
        <v>50</v>
      </c>
      <c r="J23" s="49">
        <f>SUM(J14:J22)</f>
        <v>591.25</v>
      </c>
      <c r="K23" s="49">
        <f>SUM(K14:K22)</f>
        <v>1085</v>
      </c>
      <c r="L23" s="21"/>
      <c r="M23" s="53">
        <f>SUM(M14:M22)</f>
        <v>0</v>
      </c>
      <c r="N23" s="2"/>
      <c r="O23" s="35"/>
    </row>
    <row r="24" spans="1:15" customFormat="1" x14ac:dyDescent="0.25">
      <c r="A24" s="2"/>
      <c r="H24" s="2"/>
      <c r="I24" s="47"/>
      <c r="J24" s="47"/>
      <c r="K24" s="47"/>
      <c r="L24" s="2"/>
      <c r="M24" s="51"/>
      <c r="N24" s="2"/>
      <c r="O24" s="35"/>
    </row>
    <row r="25" spans="1:15" customFormat="1" x14ac:dyDescent="0.25">
      <c r="A25" s="2"/>
      <c r="B25" s="1" t="s">
        <v>40</v>
      </c>
      <c r="D25" s="7" t="s">
        <v>53</v>
      </c>
      <c r="E25" s="7" t="s">
        <v>128</v>
      </c>
      <c r="F25" s="7" t="s">
        <v>128</v>
      </c>
      <c r="H25" s="2"/>
      <c r="I25" s="47"/>
      <c r="J25" s="47"/>
      <c r="K25" s="47"/>
      <c r="L25" s="2"/>
      <c r="M25" s="51"/>
      <c r="N25" s="2"/>
      <c r="O25" s="35"/>
    </row>
    <row r="26" spans="1:15" customFormat="1" x14ac:dyDescent="0.25">
      <c r="A26" s="2"/>
      <c r="B26" t="s">
        <v>41</v>
      </c>
      <c r="C26" s="5" t="s">
        <v>2</v>
      </c>
      <c r="D26">
        <v>350</v>
      </c>
      <c r="E26">
        <v>350</v>
      </c>
      <c r="F26">
        <v>350</v>
      </c>
      <c r="G26" s="28"/>
      <c r="H26" s="2"/>
      <c r="I26" s="47">
        <f t="shared" ref="I26:K29" si="4">D26</f>
        <v>350</v>
      </c>
      <c r="J26" s="47">
        <f t="shared" si="4"/>
        <v>350</v>
      </c>
      <c r="K26" s="47">
        <f t="shared" si="4"/>
        <v>350</v>
      </c>
      <c r="L26" s="2"/>
      <c r="M26" s="51">
        <f>G26</f>
        <v>0</v>
      </c>
      <c r="N26" s="2"/>
      <c r="O26" s="34"/>
    </row>
    <row r="27" spans="1:15" customFormat="1" x14ac:dyDescent="0.25">
      <c r="A27" s="2"/>
      <c r="B27" t="s">
        <v>42</v>
      </c>
      <c r="C27" s="5" t="s">
        <v>2</v>
      </c>
      <c r="D27" s="7">
        <v>0</v>
      </c>
      <c r="E27">
        <v>158</v>
      </c>
      <c r="F27">
        <v>158</v>
      </c>
      <c r="G27" s="28"/>
      <c r="H27" s="2"/>
      <c r="I27" s="47">
        <f t="shared" si="4"/>
        <v>0</v>
      </c>
      <c r="J27" s="47">
        <f t="shared" si="4"/>
        <v>158</v>
      </c>
      <c r="K27" s="47">
        <f t="shared" si="4"/>
        <v>158</v>
      </c>
      <c r="L27" s="2"/>
      <c r="M27" s="51">
        <f>G27</f>
        <v>0</v>
      </c>
      <c r="N27" s="2"/>
      <c r="O27" s="34"/>
    </row>
    <row r="28" spans="1:15" customFormat="1" x14ac:dyDescent="0.25">
      <c r="A28" s="2"/>
      <c r="B28" s="23" t="s">
        <v>43</v>
      </c>
      <c r="C28" s="5" t="s">
        <v>2</v>
      </c>
      <c r="D28" s="7">
        <v>0</v>
      </c>
      <c r="E28">
        <v>290</v>
      </c>
      <c r="F28">
        <v>410</v>
      </c>
      <c r="G28" s="28"/>
      <c r="H28" s="2"/>
      <c r="I28" s="47">
        <f t="shared" si="4"/>
        <v>0</v>
      </c>
      <c r="J28" s="47">
        <f t="shared" si="4"/>
        <v>290</v>
      </c>
      <c r="K28" s="47">
        <f t="shared" si="4"/>
        <v>410</v>
      </c>
      <c r="L28" s="2"/>
      <c r="M28" s="51">
        <f>G28</f>
        <v>0</v>
      </c>
      <c r="N28" s="2"/>
      <c r="O28" s="34"/>
    </row>
    <row r="29" spans="1:15" customFormat="1" x14ac:dyDescent="0.25">
      <c r="A29" s="2"/>
      <c r="B29" s="23" t="s">
        <v>44</v>
      </c>
      <c r="C29" s="5" t="s">
        <v>2</v>
      </c>
      <c r="D29" s="7">
        <v>0</v>
      </c>
      <c r="E29">
        <v>125</v>
      </c>
      <c r="F29">
        <v>225</v>
      </c>
      <c r="G29" s="28"/>
      <c r="H29" s="2"/>
      <c r="I29" s="47">
        <f t="shared" si="4"/>
        <v>0</v>
      </c>
      <c r="J29" s="47">
        <f t="shared" si="4"/>
        <v>125</v>
      </c>
      <c r="K29" s="47">
        <f t="shared" si="4"/>
        <v>225</v>
      </c>
      <c r="L29" s="2"/>
      <c r="M29" s="51">
        <f>G29</f>
        <v>0</v>
      </c>
      <c r="N29" s="2"/>
      <c r="O29" s="34"/>
    </row>
    <row r="30" spans="1:15" customFormat="1" x14ac:dyDescent="0.25">
      <c r="A30" s="2"/>
      <c r="B30" t="s">
        <v>45</v>
      </c>
      <c r="C30">
        <f>C6</f>
        <v>10</v>
      </c>
      <c r="D30" s="7">
        <v>0</v>
      </c>
      <c r="E30">
        <v>60</v>
      </c>
      <c r="F30">
        <v>80</v>
      </c>
      <c r="G30" s="28"/>
      <c r="H30" s="2"/>
      <c r="I30" s="47">
        <f>D30*C30</f>
        <v>0</v>
      </c>
      <c r="J30" s="47">
        <f>E30*C30</f>
        <v>600</v>
      </c>
      <c r="K30" s="47">
        <f>F30*C30</f>
        <v>800</v>
      </c>
      <c r="L30" s="2"/>
      <c r="M30" s="51">
        <f>C30*G30</f>
        <v>0</v>
      </c>
      <c r="N30" s="2"/>
      <c r="O30" s="34"/>
    </row>
    <row r="31" spans="1:15" customFormat="1" x14ac:dyDescent="0.25">
      <c r="A31" s="2"/>
      <c r="B31" t="s">
        <v>46</v>
      </c>
      <c r="C31">
        <f>C6</f>
        <v>10</v>
      </c>
      <c r="D31" s="7">
        <v>10</v>
      </c>
      <c r="E31">
        <v>25</v>
      </c>
      <c r="F31">
        <v>40</v>
      </c>
      <c r="G31" s="28"/>
      <c r="H31" s="2"/>
      <c r="I31" s="47">
        <f>D31*C31</f>
        <v>100</v>
      </c>
      <c r="J31" s="47">
        <f>E31*C31</f>
        <v>250</v>
      </c>
      <c r="K31" s="47">
        <f>F31*C31</f>
        <v>400</v>
      </c>
      <c r="L31" s="2"/>
      <c r="M31" s="51">
        <f>C31*G31</f>
        <v>0</v>
      </c>
      <c r="N31" s="2"/>
      <c r="O31" s="34"/>
    </row>
    <row r="32" spans="1:15" customFormat="1" x14ac:dyDescent="0.25">
      <c r="A32" s="2"/>
      <c r="B32" s="6" t="s">
        <v>47</v>
      </c>
      <c r="C32" s="5" t="s">
        <v>2</v>
      </c>
      <c r="D32" s="7">
        <v>0</v>
      </c>
      <c r="E32">
        <v>0</v>
      </c>
      <c r="F32">
        <v>150</v>
      </c>
      <c r="G32" s="28"/>
      <c r="H32" s="2"/>
      <c r="I32" s="47">
        <f>D32</f>
        <v>0</v>
      </c>
      <c r="J32" s="47">
        <f>E32</f>
        <v>0</v>
      </c>
      <c r="K32" s="47">
        <f>F32</f>
        <v>150</v>
      </c>
      <c r="L32" s="2"/>
      <c r="M32" s="51">
        <f>G32</f>
        <v>0</v>
      </c>
      <c r="N32" s="2"/>
      <c r="O32" s="34"/>
    </row>
    <row r="33" spans="1:15" customFormat="1" x14ac:dyDescent="0.25">
      <c r="A33" s="2"/>
      <c r="B33" s="29" t="s">
        <v>19</v>
      </c>
      <c r="C33" s="32">
        <v>1</v>
      </c>
      <c r="G33" s="28"/>
      <c r="H33" s="2"/>
      <c r="I33" s="47"/>
      <c r="J33" s="47"/>
      <c r="K33" s="47"/>
      <c r="L33" s="2"/>
      <c r="M33" s="51">
        <f t="shared" ref="M33" si="5">C33*G33</f>
        <v>0</v>
      </c>
      <c r="N33" s="2"/>
      <c r="O33" s="34"/>
    </row>
    <row r="34" spans="1:15" customFormat="1" x14ac:dyDescent="0.25">
      <c r="A34" s="2"/>
      <c r="B34" s="19" t="s">
        <v>20</v>
      </c>
      <c r="C34" s="20"/>
      <c r="D34" s="20"/>
      <c r="E34" s="20"/>
      <c r="F34" s="20"/>
      <c r="G34" s="20"/>
      <c r="H34" s="21"/>
      <c r="I34" s="49">
        <f>SUM(I26:I33)</f>
        <v>450</v>
      </c>
      <c r="J34" s="49">
        <f>SUM(J26:J33)</f>
        <v>1773</v>
      </c>
      <c r="K34" s="49">
        <f>SUM(K26:K33)</f>
        <v>2493</v>
      </c>
      <c r="L34" s="21"/>
      <c r="M34" s="53">
        <f>SUM(M26:M33)</f>
        <v>0</v>
      </c>
      <c r="N34" s="2"/>
      <c r="O34" s="35"/>
    </row>
    <row r="35" spans="1:15" customFormat="1" x14ac:dyDescent="0.25">
      <c r="A35" s="2"/>
      <c r="H35" s="2"/>
      <c r="I35" s="47"/>
      <c r="J35" s="47"/>
      <c r="K35" s="47"/>
      <c r="L35" s="2"/>
      <c r="M35" s="51"/>
      <c r="N35" s="2"/>
      <c r="O35" s="35"/>
    </row>
    <row r="36" spans="1:15" customFormat="1" x14ac:dyDescent="0.25">
      <c r="A36" s="2"/>
      <c r="B36" s="1" t="s">
        <v>48</v>
      </c>
      <c r="D36" s="7" t="s">
        <v>53</v>
      </c>
      <c r="E36" s="7" t="s">
        <v>49</v>
      </c>
      <c r="F36" s="7" t="s">
        <v>128</v>
      </c>
      <c r="H36" s="2"/>
      <c r="I36" s="47"/>
      <c r="J36" s="47"/>
      <c r="K36" s="47"/>
      <c r="L36" s="2"/>
      <c r="M36" s="51"/>
      <c r="N36" s="2"/>
      <c r="O36" s="35"/>
    </row>
    <row r="37" spans="1:15" customFormat="1" x14ac:dyDescent="0.25">
      <c r="A37" s="2"/>
      <c r="B37" t="s">
        <v>46</v>
      </c>
      <c r="C37">
        <f>C7</f>
        <v>12</v>
      </c>
      <c r="D37" s="7">
        <v>10</v>
      </c>
      <c r="E37">
        <v>15</v>
      </c>
      <c r="F37">
        <v>40</v>
      </c>
      <c r="G37" s="28"/>
      <c r="H37" s="2"/>
      <c r="I37" s="47">
        <f>D37*C37</f>
        <v>120</v>
      </c>
      <c r="J37" s="47">
        <f>E37*C37</f>
        <v>180</v>
      </c>
      <c r="K37" s="47">
        <f>F37*C37</f>
        <v>480</v>
      </c>
      <c r="L37" s="2"/>
      <c r="M37" s="51">
        <f t="shared" ref="M37:M40" si="6">C37*G37</f>
        <v>0</v>
      </c>
      <c r="N37" s="2"/>
      <c r="O37" s="34"/>
    </row>
    <row r="38" spans="1:15" customFormat="1" x14ac:dyDescent="0.25">
      <c r="A38" s="2"/>
      <c r="B38" t="s">
        <v>50</v>
      </c>
      <c r="C38">
        <f>C7</f>
        <v>12</v>
      </c>
      <c r="D38" s="7">
        <v>10</v>
      </c>
      <c r="E38">
        <v>20</v>
      </c>
      <c r="F38">
        <v>70</v>
      </c>
      <c r="G38" s="28"/>
      <c r="H38" s="2"/>
      <c r="I38" s="47">
        <f>D38*C38</f>
        <v>120</v>
      </c>
      <c r="J38" s="47">
        <f>E38*C38</f>
        <v>240</v>
      </c>
      <c r="K38" s="47">
        <f>F38*C38</f>
        <v>840</v>
      </c>
      <c r="L38" s="2"/>
      <c r="M38" s="51">
        <f t="shared" si="6"/>
        <v>0</v>
      </c>
      <c r="N38" s="2"/>
      <c r="O38" s="34"/>
    </row>
    <row r="39" spans="1:15" customFormat="1" x14ac:dyDescent="0.25">
      <c r="A39" s="2"/>
      <c r="B39" s="6" t="s">
        <v>51</v>
      </c>
      <c r="C39" s="5" t="s">
        <v>2</v>
      </c>
      <c r="D39" s="7">
        <v>0</v>
      </c>
      <c r="E39">
        <v>250</v>
      </c>
      <c r="F39">
        <v>0</v>
      </c>
      <c r="G39" s="28"/>
      <c r="H39" s="2"/>
      <c r="I39" s="47">
        <f>D39</f>
        <v>0</v>
      </c>
      <c r="J39" s="47">
        <f>E39</f>
        <v>250</v>
      </c>
      <c r="K39" s="47">
        <f>F39</f>
        <v>0</v>
      </c>
      <c r="L39" s="2"/>
      <c r="M39" s="51">
        <f>G39</f>
        <v>0</v>
      </c>
      <c r="N39" s="2"/>
      <c r="O39" s="34"/>
    </row>
    <row r="40" spans="1:15" customFormat="1" x14ac:dyDescent="0.25">
      <c r="A40" s="2"/>
      <c r="B40" t="s">
        <v>52</v>
      </c>
      <c r="C40" s="12">
        <f>C7</f>
        <v>12</v>
      </c>
      <c r="D40" s="7">
        <v>0</v>
      </c>
      <c r="E40">
        <v>3</v>
      </c>
      <c r="F40">
        <v>0</v>
      </c>
      <c r="G40" s="28"/>
      <c r="H40" s="2"/>
      <c r="I40" s="47">
        <f>D40*C40</f>
        <v>0</v>
      </c>
      <c r="J40" s="47">
        <f>E40*C40</f>
        <v>36</v>
      </c>
      <c r="K40" s="47">
        <f>F40*C40</f>
        <v>0</v>
      </c>
      <c r="L40" s="2"/>
      <c r="M40" s="51">
        <f t="shared" si="6"/>
        <v>0</v>
      </c>
      <c r="N40" s="2"/>
      <c r="O40" s="34"/>
    </row>
    <row r="41" spans="1:15" customFormat="1" x14ac:dyDescent="0.25">
      <c r="A41" s="2"/>
      <c r="B41" s="29" t="s">
        <v>19</v>
      </c>
      <c r="C41" s="32">
        <v>1</v>
      </c>
      <c r="G41" s="28"/>
      <c r="H41" s="2"/>
      <c r="I41" s="47"/>
      <c r="J41" s="47"/>
      <c r="K41" s="47"/>
      <c r="L41" s="2"/>
      <c r="M41" s="51">
        <f t="shared" ref="M41" si="7">C41*G41</f>
        <v>0</v>
      </c>
      <c r="N41" s="2"/>
      <c r="O41" s="34"/>
    </row>
    <row r="42" spans="1:15" customFormat="1" x14ac:dyDescent="0.25">
      <c r="A42" s="2"/>
      <c r="B42" s="19" t="s">
        <v>20</v>
      </c>
      <c r="C42" s="20"/>
      <c r="D42" s="20"/>
      <c r="E42" s="20"/>
      <c r="F42" s="20"/>
      <c r="G42" s="20"/>
      <c r="H42" s="21"/>
      <c r="I42" s="49">
        <f>SUM(I37:I41)</f>
        <v>240</v>
      </c>
      <c r="J42" s="49">
        <f>SUM(J37:J41)</f>
        <v>706</v>
      </c>
      <c r="K42" s="49">
        <f>SUM(K37:K41)</f>
        <v>1320</v>
      </c>
      <c r="L42" s="21"/>
      <c r="M42" s="53">
        <f>SUM(M37:M41)</f>
        <v>0</v>
      </c>
      <c r="N42" s="2"/>
      <c r="O42" s="35"/>
    </row>
    <row r="43" spans="1:15" customFormat="1" x14ac:dyDescent="0.25">
      <c r="A43" s="2"/>
      <c r="H43" s="2"/>
      <c r="I43" s="47"/>
      <c r="J43" s="47"/>
      <c r="K43" s="47"/>
      <c r="L43" s="2"/>
      <c r="M43" s="51"/>
      <c r="N43" s="2"/>
      <c r="O43" s="35"/>
    </row>
    <row r="44" spans="1:15" customFormat="1" x14ac:dyDescent="0.25">
      <c r="A44" s="2"/>
      <c r="B44" s="10" t="s">
        <v>54</v>
      </c>
      <c r="H44" s="2"/>
      <c r="I44" s="47"/>
      <c r="J44" s="47"/>
      <c r="K44" s="47"/>
      <c r="L44" s="2"/>
      <c r="M44" s="51"/>
      <c r="N44" s="2"/>
      <c r="O44" s="35"/>
    </row>
    <row r="45" spans="1:15" customFormat="1" x14ac:dyDescent="0.25">
      <c r="A45" s="2"/>
      <c r="B45" t="s">
        <v>55</v>
      </c>
      <c r="C45" s="5" t="s">
        <v>2</v>
      </c>
      <c r="D45">
        <v>500</v>
      </c>
      <c r="E45">
        <v>1500</v>
      </c>
      <c r="F45">
        <v>2500</v>
      </c>
      <c r="G45" s="28"/>
      <c r="H45" s="2"/>
      <c r="I45" s="47">
        <f t="shared" ref="I45:I57" si="8">D45</f>
        <v>500</v>
      </c>
      <c r="J45" s="47">
        <f t="shared" ref="J45:J57" si="9">E45</f>
        <v>1500</v>
      </c>
      <c r="K45" s="47">
        <f t="shared" ref="K45:K57" si="10">F45</f>
        <v>2500</v>
      </c>
      <c r="L45" s="2"/>
      <c r="M45" s="51">
        <f t="shared" ref="M45:M57" si="11">G45</f>
        <v>0</v>
      </c>
      <c r="N45" s="2"/>
      <c r="O45" s="34"/>
    </row>
    <row r="46" spans="1:15" customFormat="1" x14ac:dyDescent="0.25">
      <c r="A46" s="2"/>
      <c r="B46" t="s">
        <v>56</v>
      </c>
      <c r="C46" s="5" t="s">
        <v>2</v>
      </c>
      <c r="D46" s="7">
        <v>150</v>
      </c>
      <c r="E46">
        <v>150</v>
      </c>
      <c r="F46">
        <v>150</v>
      </c>
      <c r="G46" s="28"/>
      <c r="H46" s="2"/>
      <c r="I46" s="47">
        <f t="shared" si="8"/>
        <v>150</v>
      </c>
      <c r="J46" s="47">
        <f t="shared" si="9"/>
        <v>150</v>
      </c>
      <c r="K46" s="47">
        <f t="shared" si="10"/>
        <v>150</v>
      </c>
      <c r="L46" s="2"/>
      <c r="M46" s="51">
        <f t="shared" si="11"/>
        <v>0</v>
      </c>
      <c r="N46" s="2"/>
      <c r="O46" s="34"/>
    </row>
    <row r="47" spans="1:15" customFormat="1" x14ac:dyDescent="0.25">
      <c r="A47" s="2"/>
      <c r="B47" t="s">
        <v>57</v>
      </c>
      <c r="C47" s="5" t="s">
        <v>2</v>
      </c>
      <c r="D47" s="7">
        <v>50</v>
      </c>
      <c r="E47">
        <v>100</v>
      </c>
      <c r="F47">
        <v>200</v>
      </c>
      <c r="G47" s="28"/>
      <c r="H47" s="2"/>
      <c r="I47" s="47">
        <f t="shared" si="8"/>
        <v>50</v>
      </c>
      <c r="J47" s="47">
        <f t="shared" si="9"/>
        <v>100</v>
      </c>
      <c r="K47" s="47">
        <f t="shared" si="10"/>
        <v>200</v>
      </c>
      <c r="L47" s="2"/>
      <c r="M47" s="51">
        <f t="shared" si="11"/>
        <v>0</v>
      </c>
      <c r="N47" s="2"/>
      <c r="O47" s="34"/>
    </row>
    <row r="48" spans="1:15" customFormat="1" x14ac:dyDescent="0.25">
      <c r="A48" s="2"/>
      <c r="B48" t="s">
        <v>58</v>
      </c>
      <c r="C48" s="5" t="s">
        <v>2</v>
      </c>
      <c r="D48" s="7">
        <v>0</v>
      </c>
      <c r="E48">
        <v>50</v>
      </c>
      <c r="F48">
        <v>100</v>
      </c>
      <c r="G48" s="28"/>
      <c r="H48" s="2"/>
      <c r="I48" s="47">
        <f t="shared" si="8"/>
        <v>0</v>
      </c>
      <c r="J48" s="47">
        <f t="shared" si="9"/>
        <v>50</v>
      </c>
      <c r="K48" s="47">
        <f t="shared" si="10"/>
        <v>100</v>
      </c>
      <c r="L48" s="2"/>
      <c r="M48" s="51">
        <f t="shared" si="11"/>
        <v>0</v>
      </c>
      <c r="N48" s="2"/>
      <c r="O48" s="34"/>
    </row>
    <row r="49" spans="1:15" customFormat="1" x14ac:dyDescent="0.25">
      <c r="A49" s="2"/>
      <c r="B49" t="s">
        <v>59</v>
      </c>
      <c r="C49" s="5" t="s">
        <v>2</v>
      </c>
      <c r="D49" s="7">
        <v>0</v>
      </c>
      <c r="E49">
        <v>0</v>
      </c>
      <c r="F49">
        <v>50</v>
      </c>
      <c r="G49" s="28"/>
      <c r="H49" s="2"/>
      <c r="I49" s="47">
        <f t="shared" si="8"/>
        <v>0</v>
      </c>
      <c r="J49" s="47">
        <f t="shared" si="9"/>
        <v>0</v>
      </c>
      <c r="K49" s="47">
        <f t="shared" si="10"/>
        <v>50</v>
      </c>
      <c r="L49" s="2"/>
      <c r="M49" s="51">
        <f t="shared" si="11"/>
        <v>0</v>
      </c>
      <c r="N49" s="2"/>
      <c r="O49" s="34"/>
    </row>
    <row r="50" spans="1:15" customFormat="1" x14ac:dyDescent="0.25">
      <c r="A50" s="2"/>
      <c r="B50" t="s">
        <v>60</v>
      </c>
      <c r="C50" s="5" t="s">
        <v>2</v>
      </c>
      <c r="D50" s="7">
        <v>0</v>
      </c>
      <c r="E50">
        <v>0</v>
      </c>
      <c r="F50">
        <v>50</v>
      </c>
      <c r="G50" s="28"/>
      <c r="H50" s="2"/>
      <c r="I50" s="47">
        <f t="shared" si="8"/>
        <v>0</v>
      </c>
      <c r="J50" s="47">
        <f t="shared" si="9"/>
        <v>0</v>
      </c>
      <c r="K50" s="47">
        <f t="shared" si="10"/>
        <v>50</v>
      </c>
      <c r="L50" s="2"/>
      <c r="M50" s="51">
        <f t="shared" si="11"/>
        <v>0</v>
      </c>
      <c r="N50" s="2"/>
      <c r="O50" s="34"/>
    </row>
    <row r="51" spans="1:15" customFormat="1" x14ac:dyDescent="0.25">
      <c r="A51" s="2"/>
      <c r="B51" t="s">
        <v>61</v>
      </c>
      <c r="C51" s="5" t="s">
        <v>2</v>
      </c>
      <c r="D51" s="7">
        <v>0</v>
      </c>
      <c r="E51">
        <v>0</v>
      </c>
      <c r="F51">
        <v>50</v>
      </c>
      <c r="G51" s="28"/>
      <c r="H51" s="2"/>
      <c r="I51" s="47">
        <f t="shared" si="8"/>
        <v>0</v>
      </c>
      <c r="J51" s="47">
        <f t="shared" si="9"/>
        <v>0</v>
      </c>
      <c r="K51" s="47">
        <f t="shared" si="10"/>
        <v>50</v>
      </c>
      <c r="L51" s="2"/>
      <c r="M51" s="51">
        <f t="shared" si="11"/>
        <v>0</v>
      </c>
      <c r="N51" s="2"/>
      <c r="O51" s="34"/>
    </row>
    <row r="52" spans="1:15" customFormat="1" x14ac:dyDescent="0.25">
      <c r="A52" s="2"/>
      <c r="B52" t="s">
        <v>62</v>
      </c>
      <c r="C52" s="5" t="s">
        <v>2</v>
      </c>
      <c r="D52" s="7">
        <v>0</v>
      </c>
      <c r="E52">
        <v>50</v>
      </c>
      <c r="F52">
        <v>100</v>
      </c>
      <c r="G52" s="28"/>
      <c r="H52" s="2"/>
      <c r="I52" s="47">
        <f t="shared" si="8"/>
        <v>0</v>
      </c>
      <c r="J52" s="47">
        <f t="shared" si="9"/>
        <v>50</v>
      </c>
      <c r="K52" s="47">
        <f t="shared" si="10"/>
        <v>100</v>
      </c>
      <c r="L52" s="2"/>
      <c r="M52" s="51">
        <f t="shared" si="11"/>
        <v>0</v>
      </c>
      <c r="N52" s="2"/>
      <c r="O52" s="34"/>
    </row>
    <row r="53" spans="1:15" customFormat="1" x14ac:dyDescent="0.25">
      <c r="A53" s="2"/>
      <c r="B53" t="s">
        <v>63</v>
      </c>
      <c r="C53" s="5" t="s">
        <v>2</v>
      </c>
      <c r="D53" s="7">
        <v>0</v>
      </c>
      <c r="E53">
        <v>150</v>
      </c>
      <c r="F53">
        <v>500</v>
      </c>
      <c r="G53" s="28"/>
      <c r="H53" s="2"/>
      <c r="I53" s="47">
        <f t="shared" si="8"/>
        <v>0</v>
      </c>
      <c r="J53" s="47">
        <f t="shared" si="9"/>
        <v>150</v>
      </c>
      <c r="K53" s="47">
        <f t="shared" si="10"/>
        <v>500</v>
      </c>
      <c r="L53" s="2"/>
      <c r="M53" s="51">
        <f t="shared" si="11"/>
        <v>0</v>
      </c>
      <c r="N53" s="2"/>
      <c r="O53" s="34"/>
    </row>
    <row r="54" spans="1:15" customFormat="1" x14ac:dyDescent="0.25">
      <c r="A54" s="2"/>
      <c r="B54" t="s">
        <v>64</v>
      </c>
      <c r="C54" s="5" t="s">
        <v>2</v>
      </c>
      <c r="D54" s="7">
        <v>0</v>
      </c>
      <c r="E54">
        <v>100</v>
      </c>
      <c r="F54">
        <v>200</v>
      </c>
      <c r="G54" s="28"/>
      <c r="H54" s="2"/>
      <c r="I54" s="47">
        <f t="shared" si="8"/>
        <v>0</v>
      </c>
      <c r="J54" s="47">
        <f t="shared" si="9"/>
        <v>100</v>
      </c>
      <c r="K54" s="47">
        <f t="shared" si="10"/>
        <v>200</v>
      </c>
      <c r="L54" s="2"/>
      <c r="M54" s="51">
        <f t="shared" si="11"/>
        <v>0</v>
      </c>
      <c r="N54" s="2"/>
      <c r="O54" s="34"/>
    </row>
    <row r="55" spans="1:15" customFormat="1" x14ac:dyDescent="0.25">
      <c r="A55" s="2"/>
      <c r="B55" t="s">
        <v>65</v>
      </c>
      <c r="C55" s="5" t="s">
        <v>2</v>
      </c>
      <c r="D55" s="7">
        <v>0</v>
      </c>
      <c r="E55">
        <v>0</v>
      </c>
      <c r="F55">
        <v>50</v>
      </c>
      <c r="G55" s="28"/>
      <c r="H55" s="2"/>
      <c r="I55" s="47">
        <f t="shared" si="8"/>
        <v>0</v>
      </c>
      <c r="J55" s="47">
        <f t="shared" si="9"/>
        <v>0</v>
      </c>
      <c r="K55" s="47">
        <f t="shared" si="10"/>
        <v>50</v>
      </c>
      <c r="L55" s="2"/>
      <c r="M55" s="51">
        <f t="shared" si="11"/>
        <v>0</v>
      </c>
      <c r="N55" s="2"/>
      <c r="O55" s="34"/>
    </row>
    <row r="56" spans="1:15" customFormat="1" x14ac:dyDescent="0.25">
      <c r="A56" s="2"/>
      <c r="B56" t="s">
        <v>66</v>
      </c>
      <c r="C56" s="5" t="s">
        <v>2</v>
      </c>
      <c r="D56" s="7">
        <v>0</v>
      </c>
      <c r="E56">
        <v>50</v>
      </c>
      <c r="F56">
        <v>150</v>
      </c>
      <c r="G56" s="28"/>
      <c r="H56" s="2"/>
      <c r="I56" s="47">
        <f t="shared" si="8"/>
        <v>0</v>
      </c>
      <c r="J56" s="47">
        <f t="shared" si="9"/>
        <v>50</v>
      </c>
      <c r="K56" s="47">
        <f t="shared" si="10"/>
        <v>150</v>
      </c>
      <c r="L56" s="2"/>
      <c r="M56" s="51">
        <f t="shared" si="11"/>
        <v>0</v>
      </c>
      <c r="N56" s="2"/>
      <c r="O56" s="34"/>
    </row>
    <row r="57" spans="1:15" customFormat="1" x14ac:dyDescent="0.25">
      <c r="A57" s="2"/>
      <c r="B57" t="s">
        <v>67</v>
      </c>
      <c r="C57" s="5" t="s">
        <v>2</v>
      </c>
      <c r="D57">
        <v>50</v>
      </c>
      <c r="E57">
        <v>150</v>
      </c>
      <c r="F57">
        <v>300</v>
      </c>
      <c r="G57" s="28"/>
      <c r="H57" s="2"/>
      <c r="I57" s="47">
        <f t="shared" si="8"/>
        <v>50</v>
      </c>
      <c r="J57" s="47">
        <f t="shared" si="9"/>
        <v>150</v>
      </c>
      <c r="K57" s="47">
        <f t="shared" si="10"/>
        <v>300</v>
      </c>
      <c r="L57" s="2"/>
      <c r="M57" s="51">
        <f t="shared" si="11"/>
        <v>0</v>
      </c>
      <c r="N57" s="2"/>
      <c r="O57" s="34"/>
    </row>
    <row r="58" spans="1:15" customFormat="1" x14ac:dyDescent="0.25">
      <c r="A58" s="2"/>
      <c r="B58" s="29" t="s">
        <v>19</v>
      </c>
      <c r="C58" s="32">
        <v>1</v>
      </c>
      <c r="G58" s="28"/>
      <c r="H58" s="2"/>
      <c r="I58" s="47"/>
      <c r="J58" s="47"/>
      <c r="K58" s="47"/>
      <c r="L58" s="2"/>
      <c r="M58" s="51">
        <f t="shared" ref="M58" si="12">C58*G58</f>
        <v>0</v>
      </c>
      <c r="N58" s="2"/>
      <c r="O58" s="34"/>
    </row>
    <row r="59" spans="1:15" customFormat="1" x14ac:dyDescent="0.25">
      <c r="A59" s="2"/>
      <c r="B59" s="19" t="s">
        <v>20</v>
      </c>
      <c r="C59" s="20"/>
      <c r="D59" s="20"/>
      <c r="E59" s="20"/>
      <c r="F59" s="20"/>
      <c r="G59" s="20"/>
      <c r="H59" s="21"/>
      <c r="I59" s="49">
        <f>SUM(I45:I58)</f>
        <v>750</v>
      </c>
      <c r="J59" s="49">
        <f>SUM(J45:J58)</f>
        <v>2300</v>
      </c>
      <c r="K59" s="49">
        <f>SUM(K45:K58)</f>
        <v>4400</v>
      </c>
      <c r="L59" s="21"/>
      <c r="M59" s="53">
        <f>SUM(M45:M58)</f>
        <v>0</v>
      </c>
      <c r="N59" s="2"/>
      <c r="O59" s="35"/>
    </row>
    <row r="60" spans="1:15" customFormat="1" x14ac:dyDescent="0.25">
      <c r="A60" s="2"/>
      <c r="H60" s="2"/>
      <c r="I60" s="47"/>
      <c r="J60" s="47"/>
      <c r="K60" s="47"/>
      <c r="L60" s="2"/>
      <c r="M60" s="51"/>
      <c r="N60" s="2"/>
      <c r="O60" s="35"/>
    </row>
    <row r="61" spans="1:15" customFormat="1" x14ac:dyDescent="0.25">
      <c r="A61" s="2"/>
      <c r="B61" s="10" t="s">
        <v>68</v>
      </c>
      <c r="D61" s="12"/>
      <c r="H61" s="2"/>
      <c r="I61" s="47"/>
      <c r="J61" s="47"/>
      <c r="K61" s="47"/>
      <c r="L61" s="2"/>
      <c r="M61" s="51"/>
      <c r="N61" s="2"/>
      <c r="O61" s="35"/>
    </row>
    <row r="62" spans="1:15" customFormat="1" x14ac:dyDescent="0.25">
      <c r="A62" s="2"/>
      <c r="B62" t="s">
        <v>69</v>
      </c>
      <c r="C62" s="5" t="s">
        <v>2</v>
      </c>
      <c r="D62">
        <v>300</v>
      </c>
      <c r="E62">
        <v>1000</v>
      </c>
      <c r="F62">
        <v>2000</v>
      </c>
      <c r="G62" s="28"/>
      <c r="H62" s="2"/>
      <c r="I62" s="47">
        <f t="shared" ref="I62:J67" si="13">D62</f>
        <v>300</v>
      </c>
      <c r="J62" s="47">
        <f t="shared" si="13"/>
        <v>1000</v>
      </c>
      <c r="K62" s="47">
        <f t="shared" ref="K62:K67" si="14">F62</f>
        <v>2000</v>
      </c>
      <c r="L62" s="2"/>
      <c r="M62" s="51">
        <f t="shared" ref="M62:M67" si="15">G62</f>
        <v>0</v>
      </c>
      <c r="N62" s="2"/>
      <c r="O62" s="34"/>
    </row>
    <row r="63" spans="1:15" customFormat="1" x14ac:dyDescent="0.25">
      <c r="A63" s="2"/>
      <c r="B63" s="4" t="s">
        <v>70</v>
      </c>
      <c r="C63" s="5" t="s">
        <v>2</v>
      </c>
      <c r="D63">
        <v>50</v>
      </c>
      <c r="E63">
        <v>100</v>
      </c>
      <c r="F63">
        <v>150</v>
      </c>
      <c r="G63" s="28"/>
      <c r="H63" s="2"/>
      <c r="I63" s="47">
        <f t="shared" si="13"/>
        <v>50</v>
      </c>
      <c r="J63" s="47">
        <f t="shared" si="13"/>
        <v>100</v>
      </c>
      <c r="K63" s="47">
        <f t="shared" si="14"/>
        <v>150</v>
      </c>
      <c r="L63" s="2"/>
      <c r="M63" s="51">
        <f t="shared" si="15"/>
        <v>0</v>
      </c>
      <c r="N63" s="2"/>
      <c r="O63" s="34"/>
    </row>
    <row r="64" spans="1:15" customFormat="1" x14ac:dyDescent="0.25">
      <c r="A64" s="2"/>
      <c r="B64" s="4" t="s">
        <v>71</v>
      </c>
      <c r="C64" s="5" t="s">
        <v>2</v>
      </c>
      <c r="D64">
        <v>0</v>
      </c>
      <c r="E64">
        <v>50</v>
      </c>
      <c r="F64">
        <v>100</v>
      </c>
      <c r="G64" s="28"/>
      <c r="H64" s="2"/>
      <c r="I64" s="47">
        <f t="shared" si="13"/>
        <v>0</v>
      </c>
      <c r="J64" s="47">
        <f t="shared" si="13"/>
        <v>50</v>
      </c>
      <c r="K64" s="47">
        <f t="shared" si="14"/>
        <v>100</v>
      </c>
      <c r="L64" s="2"/>
      <c r="M64" s="51">
        <f t="shared" si="15"/>
        <v>0</v>
      </c>
      <c r="N64" s="2"/>
      <c r="O64" s="34"/>
    </row>
    <row r="65" spans="1:15" customFormat="1" x14ac:dyDescent="0.25">
      <c r="A65" s="2"/>
      <c r="B65" s="4" t="s">
        <v>72</v>
      </c>
      <c r="C65" s="5" t="s">
        <v>2</v>
      </c>
      <c r="D65">
        <v>0</v>
      </c>
      <c r="E65">
        <v>50</v>
      </c>
      <c r="F65">
        <v>50</v>
      </c>
      <c r="G65" s="28"/>
      <c r="H65" s="2"/>
      <c r="I65" s="47">
        <f t="shared" si="13"/>
        <v>0</v>
      </c>
      <c r="J65" s="47">
        <f t="shared" si="13"/>
        <v>50</v>
      </c>
      <c r="K65" s="47">
        <f t="shared" si="14"/>
        <v>50</v>
      </c>
      <c r="L65" s="2"/>
      <c r="M65" s="51">
        <f t="shared" si="15"/>
        <v>0</v>
      </c>
      <c r="N65" s="2"/>
      <c r="O65" s="34"/>
    </row>
    <row r="66" spans="1:15" customFormat="1" x14ac:dyDescent="0.25">
      <c r="A66" s="2"/>
      <c r="B66" s="4" t="s">
        <v>73</v>
      </c>
      <c r="C66" s="5" t="s">
        <v>2</v>
      </c>
      <c r="D66">
        <v>50</v>
      </c>
      <c r="E66">
        <v>50</v>
      </c>
      <c r="F66">
        <v>0</v>
      </c>
      <c r="G66" s="28"/>
      <c r="H66" s="2"/>
      <c r="I66" s="47">
        <f t="shared" si="13"/>
        <v>50</v>
      </c>
      <c r="J66" s="47">
        <f t="shared" si="13"/>
        <v>50</v>
      </c>
      <c r="K66" s="47">
        <f t="shared" si="14"/>
        <v>0</v>
      </c>
      <c r="L66" s="2"/>
      <c r="M66" s="51">
        <f t="shared" si="15"/>
        <v>0</v>
      </c>
      <c r="N66" s="2"/>
      <c r="O66" s="34"/>
    </row>
    <row r="67" spans="1:15" customFormat="1" x14ac:dyDescent="0.25">
      <c r="A67" s="2"/>
      <c r="B67" s="4" t="s">
        <v>64</v>
      </c>
      <c r="C67" s="5" t="s">
        <v>2</v>
      </c>
      <c r="D67">
        <v>0</v>
      </c>
      <c r="E67">
        <v>100</v>
      </c>
      <c r="F67">
        <v>200</v>
      </c>
      <c r="G67" s="28"/>
      <c r="H67" s="2"/>
      <c r="I67" s="47">
        <f t="shared" si="13"/>
        <v>0</v>
      </c>
      <c r="J67" s="47">
        <f t="shared" si="13"/>
        <v>100</v>
      </c>
      <c r="K67" s="47">
        <f t="shared" si="14"/>
        <v>200</v>
      </c>
      <c r="L67" s="2"/>
      <c r="M67" s="51">
        <f t="shared" si="15"/>
        <v>0</v>
      </c>
      <c r="N67" s="2"/>
      <c r="O67" s="34"/>
    </row>
    <row r="68" spans="1:15" customFormat="1" x14ac:dyDescent="0.25">
      <c r="A68" s="2"/>
      <c r="B68" s="29" t="s">
        <v>19</v>
      </c>
      <c r="C68" s="32">
        <v>1</v>
      </c>
      <c r="G68" s="28"/>
      <c r="H68" s="2"/>
      <c r="I68" s="47"/>
      <c r="J68" s="47"/>
      <c r="K68" s="47"/>
      <c r="L68" s="2"/>
      <c r="M68" s="51">
        <f t="shared" ref="M68" si="16">C68*G68</f>
        <v>0</v>
      </c>
      <c r="N68" s="2"/>
      <c r="O68" s="34"/>
    </row>
    <row r="69" spans="1:15" customFormat="1" x14ac:dyDescent="0.25">
      <c r="A69" s="2"/>
      <c r="B69" s="19" t="s">
        <v>20</v>
      </c>
      <c r="C69" s="20"/>
      <c r="D69" s="20"/>
      <c r="E69" s="20"/>
      <c r="F69" s="20"/>
      <c r="G69" s="20"/>
      <c r="H69" s="21"/>
      <c r="I69" s="49">
        <f>SUM(I62:I68)</f>
        <v>400</v>
      </c>
      <c r="J69" s="49">
        <f>SUM(J62:J68)</f>
        <v>1350</v>
      </c>
      <c r="K69" s="49">
        <f>SUM(K62:K68)</f>
        <v>2500</v>
      </c>
      <c r="L69" s="21"/>
      <c r="M69" s="53">
        <f>SUM(M62:M68)</f>
        <v>0</v>
      </c>
      <c r="N69" s="2"/>
      <c r="O69" s="35"/>
    </row>
    <row r="70" spans="1:15" customFormat="1" x14ac:dyDescent="0.25">
      <c r="A70" s="2"/>
      <c r="H70" s="2"/>
      <c r="I70" s="47"/>
      <c r="J70" s="47"/>
      <c r="K70" s="47"/>
      <c r="L70" s="2"/>
      <c r="M70" s="51"/>
      <c r="N70" s="2"/>
      <c r="O70" s="35"/>
    </row>
    <row r="71" spans="1:15" customFormat="1" x14ac:dyDescent="0.25">
      <c r="A71" s="2"/>
      <c r="B71" s="1" t="s">
        <v>3</v>
      </c>
      <c r="H71" s="2"/>
      <c r="I71" s="47"/>
      <c r="J71" s="47"/>
      <c r="K71" s="47"/>
      <c r="L71" s="2"/>
      <c r="M71" s="51"/>
      <c r="N71" s="2"/>
      <c r="O71" s="35"/>
    </row>
    <row r="72" spans="1:15" customFormat="1" x14ac:dyDescent="0.25">
      <c r="A72" s="2"/>
      <c r="B72" t="s">
        <v>74</v>
      </c>
      <c r="C72" s="5" t="s">
        <v>2</v>
      </c>
      <c r="D72">
        <v>150</v>
      </c>
      <c r="E72">
        <v>250</v>
      </c>
      <c r="F72">
        <v>350</v>
      </c>
      <c r="G72" s="28"/>
      <c r="H72" s="2"/>
      <c r="I72" s="47">
        <f t="shared" ref="I72:J75" si="17">D72</f>
        <v>150</v>
      </c>
      <c r="J72" s="47">
        <f t="shared" si="17"/>
        <v>250</v>
      </c>
      <c r="K72" s="47">
        <f t="shared" ref="K72:K75" si="18">F72</f>
        <v>350</v>
      </c>
      <c r="L72" s="2"/>
      <c r="M72" s="51">
        <f t="shared" ref="M72:M75" si="19">G72</f>
        <v>0</v>
      </c>
      <c r="N72" s="2"/>
      <c r="O72" s="34"/>
    </row>
    <row r="73" spans="1:15" customFormat="1" x14ac:dyDescent="0.25">
      <c r="A73" s="2"/>
      <c r="B73" t="s">
        <v>75</v>
      </c>
      <c r="C73" s="5" t="s">
        <v>2</v>
      </c>
      <c r="D73">
        <v>100</v>
      </c>
      <c r="E73">
        <v>150</v>
      </c>
      <c r="F73">
        <v>200</v>
      </c>
      <c r="G73" s="28"/>
      <c r="H73" s="2"/>
      <c r="I73" s="47">
        <f t="shared" si="17"/>
        <v>100</v>
      </c>
      <c r="J73" s="47">
        <f t="shared" si="17"/>
        <v>150</v>
      </c>
      <c r="K73" s="47">
        <f t="shared" si="18"/>
        <v>200</v>
      </c>
      <c r="L73" s="2"/>
      <c r="M73" s="51">
        <f t="shared" si="19"/>
        <v>0</v>
      </c>
      <c r="N73" s="2"/>
      <c r="O73" s="34"/>
    </row>
    <row r="74" spans="1:15" customFormat="1" x14ac:dyDescent="0.25">
      <c r="A74" s="2"/>
      <c r="B74" t="s">
        <v>76</v>
      </c>
      <c r="C74" s="5" t="s">
        <v>2</v>
      </c>
      <c r="D74">
        <v>0</v>
      </c>
      <c r="E74">
        <v>50</v>
      </c>
      <c r="F74">
        <v>100</v>
      </c>
      <c r="G74" s="28"/>
      <c r="H74" s="2"/>
      <c r="I74" s="47">
        <f t="shared" si="17"/>
        <v>0</v>
      </c>
      <c r="J74" s="47">
        <f t="shared" si="17"/>
        <v>50</v>
      </c>
      <c r="K74" s="47">
        <f t="shared" si="18"/>
        <v>100</v>
      </c>
      <c r="L74" s="2"/>
      <c r="M74" s="51">
        <f t="shared" si="19"/>
        <v>0</v>
      </c>
      <c r="N74" s="2"/>
      <c r="O74" s="34"/>
    </row>
    <row r="75" spans="1:15" customFormat="1" x14ac:dyDescent="0.25">
      <c r="A75" s="2"/>
      <c r="B75" t="s">
        <v>77</v>
      </c>
      <c r="C75" s="5" t="s">
        <v>2</v>
      </c>
      <c r="D75">
        <v>0</v>
      </c>
      <c r="E75">
        <v>50</v>
      </c>
      <c r="F75">
        <v>100</v>
      </c>
      <c r="G75" s="28"/>
      <c r="H75" s="2"/>
      <c r="I75" s="47">
        <f t="shared" si="17"/>
        <v>0</v>
      </c>
      <c r="J75" s="47">
        <f t="shared" si="17"/>
        <v>50</v>
      </c>
      <c r="K75" s="47">
        <f t="shared" si="18"/>
        <v>100</v>
      </c>
      <c r="L75" s="2"/>
      <c r="M75" s="51">
        <f t="shared" si="19"/>
        <v>0</v>
      </c>
      <c r="N75" s="2"/>
      <c r="O75" s="34"/>
    </row>
    <row r="76" spans="1:15" customFormat="1" x14ac:dyDescent="0.25">
      <c r="A76" s="2"/>
      <c r="B76" s="29" t="s">
        <v>19</v>
      </c>
      <c r="C76" s="32">
        <v>1</v>
      </c>
      <c r="G76" s="28"/>
      <c r="H76" s="2"/>
      <c r="I76" s="47"/>
      <c r="J76" s="47"/>
      <c r="K76" s="47"/>
      <c r="L76" s="2"/>
      <c r="M76" s="51">
        <f t="shared" ref="M76" si="20">C76*G76</f>
        <v>0</v>
      </c>
      <c r="N76" s="2"/>
      <c r="O76" s="34"/>
    </row>
    <row r="77" spans="1:15" customFormat="1" x14ac:dyDescent="0.25">
      <c r="A77" s="2"/>
      <c r="B77" s="19" t="s">
        <v>20</v>
      </c>
      <c r="C77" s="20"/>
      <c r="D77" s="20"/>
      <c r="E77" s="20"/>
      <c r="F77" s="20"/>
      <c r="G77" s="20"/>
      <c r="H77" s="21"/>
      <c r="I77" s="49">
        <f>SUM(I72:I76)</f>
        <v>250</v>
      </c>
      <c r="J77" s="49">
        <f>SUM(J72:J76)</f>
        <v>500</v>
      </c>
      <c r="K77" s="49">
        <f>SUM(K72:K76)</f>
        <v>750</v>
      </c>
      <c r="L77" s="21"/>
      <c r="M77" s="53">
        <f>SUM(M72:M76)</f>
        <v>0</v>
      </c>
      <c r="N77" s="2"/>
      <c r="O77" s="35"/>
    </row>
    <row r="78" spans="1:15" customFormat="1" x14ac:dyDescent="0.25">
      <c r="A78" s="2"/>
      <c r="H78" s="2"/>
      <c r="I78" s="47"/>
      <c r="J78" s="47"/>
      <c r="K78" s="47"/>
      <c r="L78" s="2"/>
      <c r="M78" s="51"/>
      <c r="N78" s="2"/>
      <c r="O78" s="35"/>
    </row>
    <row r="79" spans="1:15" customFormat="1" x14ac:dyDescent="0.25">
      <c r="A79" s="2"/>
      <c r="B79" s="1" t="s">
        <v>78</v>
      </c>
      <c r="D79" s="12"/>
      <c r="H79" s="2"/>
      <c r="I79" s="47"/>
      <c r="J79" s="47"/>
      <c r="K79" s="47"/>
      <c r="L79" s="2"/>
      <c r="M79" s="51"/>
      <c r="N79" s="2"/>
      <c r="O79" s="35"/>
    </row>
    <row r="80" spans="1:15" customFormat="1" x14ac:dyDescent="0.25">
      <c r="A80" s="2"/>
      <c r="B80" s="13" t="s">
        <v>79</v>
      </c>
      <c r="C80" s="5" t="s">
        <v>2</v>
      </c>
      <c r="D80">
        <v>0</v>
      </c>
      <c r="E80">
        <v>2500</v>
      </c>
      <c r="F80">
        <v>5000</v>
      </c>
      <c r="G80" s="28"/>
      <c r="H80" s="2"/>
      <c r="I80" s="47">
        <f t="shared" ref="I80:J84" si="21">D80</f>
        <v>0</v>
      </c>
      <c r="J80" s="47">
        <f t="shared" si="21"/>
        <v>2500</v>
      </c>
      <c r="K80" s="47">
        <f t="shared" ref="K80:K84" si="22">F80</f>
        <v>5000</v>
      </c>
      <c r="L80" s="2"/>
      <c r="M80" s="51">
        <f t="shared" ref="M80:M84" si="23">G80</f>
        <v>0</v>
      </c>
      <c r="N80" s="2"/>
      <c r="O80" s="34"/>
    </row>
    <row r="81" spans="1:15" customFormat="1" x14ac:dyDescent="0.25">
      <c r="A81" s="2"/>
      <c r="B81" s="13" t="s">
        <v>80</v>
      </c>
      <c r="C81" s="5" t="s">
        <v>2</v>
      </c>
      <c r="D81">
        <v>50</v>
      </c>
      <c r="E81">
        <v>100</v>
      </c>
      <c r="F81">
        <v>150</v>
      </c>
      <c r="G81" s="28"/>
      <c r="H81" s="2"/>
      <c r="I81" s="47">
        <f t="shared" si="21"/>
        <v>50</v>
      </c>
      <c r="J81" s="47">
        <f t="shared" si="21"/>
        <v>100</v>
      </c>
      <c r="K81" s="47">
        <f t="shared" ref="K81" si="24">F81</f>
        <v>150</v>
      </c>
      <c r="L81" s="2"/>
      <c r="M81" s="51">
        <f t="shared" ref="M81" si="25">G81</f>
        <v>0</v>
      </c>
      <c r="N81" s="2"/>
      <c r="O81" s="34"/>
    </row>
    <row r="82" spans="1:15" customFormat="1" x14ac:dyDescent="0.25">
      <c r="A82" s="2"/>
      <c r="B82" s="23" t="s">
        <v>43</v>
      </c>
      <c r="C82" s="5" t="s">
        <v>2</v>
      </c>
      <c r="D82">
        <v>0</v>
      </c>
      <c r="E82">
        <v>290</v>
      </c>
      <c r="F82">
        <v>890</v>
      </c>
      <c r="G82" s="28"/>
      <c r="H82" s="2"/>
      <c r="I82" s="47">
        <f t="shared" si="21"/>
        <v>0</v>
      </c>
      <c r="J82" s="47">
        <f t="shared" si="21"/>
        <v>290</v>
      </c>
      <c r="K82" s="47">
        <f t="shared" si="22"/>
        <v>890</v>
      </c>
      <c r="L82" s="2"/>
      <c r="M82" s="51">
        <f t="shared" si="23"/>
        <v>0</v>
      </c>
      <c r="N82" s="2"/>
      <c r="O82" s="34"/>
    </row>
    <row r="83" spans="1:15" customFormat="1" x14ac:dyDescent="0.25">
      <c r="A83" s="2"/>
      <c r="B83" s="23" t="s">
        <v>81</v>
      </c>
      <c r="C83" s="5" t="s">
        <v>2</v>
      </c>
      <c r="D83">
        <v>0</v>
      </c>
      <c r="E83">
        <v>125</v>
      </c>
      <c r="F83">
        <v>225</v>
      </c>
      <c r="G83" s="28"/>
      <c r="H83" s="2"/>
      <c r="I83" s="47">
        <f t="shared" si="21"/>
        <v>0</v>
      </c>
      <c r="J83" s="47">
        <f t="shared" si="21"/>
        <v>125</v>
      </c>
      <c r="K83" s="47">
        <f t="shared" si="22"/>
        <v>225</v>
      </c>
      <c r="L83" s="2"/>
      <c r="M83" s="51">
        <f t="shared" si="23"/>
        <v>0</v>
      </c>
      <c r="N83" s="2"/>
      <c r="O83" s="34"/>
    </row>
    <row r="84" spans="1:15" customFormat="1" ht="30" x14ac:dyDescent="0.25">
      <c r="A84" s="2"/>
      <c r="B84" s="11" t="s">
        <v>82</v>
      </c>
      <c r="C84" s="5" t="s">
        <v>2</v>
      </c>
      <c r="D84">
        <v>500</v>
      </c>
      <c r="E84">
        <v>2000</v>
      </c>
      <c r="F84">
        <v>5000</v>
      </c>
      <c r="G84" s="28"/>
      <c r="H84" s="2"/>
      <c r="I84" s="47">
        <f t="shared" si="21"/>
        <v>500</v>
      </c>
      <c r="J84" s="47">
        <f t="shared" si="21"/>
        <v>2000</v>
      </c>
      <c r="K84" s="47">
        <f t="shared" si="22"/>
        <v>5000</v>
      </c>
      <c r="L84" s="2"/>
      <c r="M84" s="51">
        <f t="shared" si="23"/>
        <v>0</v>
      </c>
      <c r="N84" s="2"/>
      <c r="O84" s="34"/>
    </row>
    <row r="85" spans="1:15" customFormat="1" x14ac:dyDescent="0.25">
      <c r="A85" s="2"/>
      <c r="B85" s="29" t="s">
        <v>19</v>
      </c>
      <c r="C85" s="32">
        <v>1</v>
      </c>
      <c r="G85" s="28"/>
      <c r="H85" s="2"/>
      <c r="I85" s="47"/>
      <c r="J85" s="47"/>
      <c r="K85" s="47"/>
      <c r="L85" s="2"/>
      <c r="M85" s="51">
        <f t="shared" ref="M85" si="26">C85*G85</f>
        <v>0</v>
      </c>
      <c r="N85" s="2"/>
      <c r="O85" s="34"/>
    </row>
    <row r="86" spans="1:15" customFormat="1" x14ac:dyDescent="0.25">
      <c r="A86" s="2"/>
      <c r="B86" s="19" t="s">
        <v>20</v>
      </c>
      <c r="C86" s="20"/>
      <c r="D86" s="20"/>
      <c r="E86" s="20"/>
      <c r="F86" s="20"/>
      <c r="G86" s="20"/>
      <c r="H86" s="21"/>
      <c r="I86" s="49">
        <f>SUM(I80:I85)</f>
        <v>550</v>
      </c>
      <c r="J86" s="49">
        <f>SUM(J80:J85)</f>
        <v>5015</v>
      </c>
      <c r="K86" s="49">
        <f>SUM(K80:K85)</f>
        <v>11265</v>
      </c>
      <c r="L86" s="21"/>
      <c r="M86" s="53">
        <f>SUM(M80:M85)</f>
        <v>0</v>
      </c>
      <c r="N86" s="2"/>
      <c r="O86" s="35"/>
    </row>
    <row r="87" spans="1:15" customFormat="1" x14ac:dyDescent="0.25">
      <c r="A87" s="2"/>
      <c r="H87" s="2"/>
      <c r="I87" s="47"/>
      <c r="J87" s="47"/>
      <c r="K87" s="47"/>
      <c r="L87" s="2"/>
      <c r="M87" s="51"/>
      <c r="N87" s="2"/>
      <c r="O87" s="35"/>
    </row>
    <row r="88" spans="1:15" customFormat="1" x14ac:dyDescent="0.25">
      <c r="A88" s="2"/>
      <c r="B88" s="1" t="s">
        <v>83</v>
      </c>
      <c r="H88" s="2"/>
      <c r="I88" s="47"/>
      <c r="J88" s="47"/>
      <c r="K88" s="47"/>
      <c r="L88" s="2"/>
      <c r="M88" s="51"/>
      <c r="N88" s="2"/>
      <c r="O88" s="35"/>
    </row>
    <row r="89" spans="1:15" customFormat="1" x14ac:dyDescent="0.25">
      <c r="A89" s="2"/>
      <c r="B89" s="6" t="s">
        <v>84</v>
      </c>
      <c r="C89" s="5" t="s">
        <v>2</v>
      </c>
      <c r="D89">
        <v>0</v>
      </c>
      <c r="E89">
        <v>200</v>
      </c>
      <c r="F89">
        <v>400</v>
      </c>
      <c r="G89" s="28"/>
      <c r="H89" s="2"/>
      <c r="I89" s="47">
        <f t="shared" ref="I89:K91" si="27">D89</f>
        <v>0</v>
      </c>
      <c r="J89" s="47">
        <f t="shared" si="27"/>
        <v>200</v>
      </c>
      <c r="K89" s="47">
        <f t="shared" si="27"/>
        <v>400</v>
      </c>
      <c r="L89" s="2"/>
      <c r="M89" s="51">
        <f>G89</f>
        <v>0</v>
      </c>
      <c r="N89" s="2"/>
      <c r="O89" s="34"/>
    </row>
    <row r="90" spans="1:15" customFormat="1" x14ac:dyDescent="0.25">
      <c r="A90" s="2"/>
      <c r="B90" t="s">
        <v>85</v>
      </c>
      <c r="C90" s="5" t="s">
        <v>2</v>
      </c>
      <c r="D90">
        <v>300</v>
      </c>
      <c r="E90">
        <v>400</v>
      </c>
      <c r="F90">
        <v>600</v>
      </c>
      <c r="G90" s="28"/>
      <c r="H90" s="2"/>
      <c r="I90" s="47">
        <f t="shared" si="27"/>
        <v>300</v>
      </c>
      <c r="J90" s="47">
        <f t="shared" si="27"/>
        <v>400</v>
      </c>
      <c r="K90" s="47">
        <f t="shared" si="27"/>
        <v>600</v>
      </c>
      <c r="L90" s="2"/>
      <c r="M90" s="51">
        <f>G90</f>
        <v>0</v>
      </c>
      <c r="N90" s="2"/>
      <c r="O90" s="34"/>
    </row>
    <row r="91" spans="1:15" customFormat="1" x14ac:dyDescent="0.25">
      <c r="A91" s="2"/>
      <c r="B91" s="14" t="s">
        <v>86</v>
      </c>
      <c r="C91" s="5" t="s">
        <v>2</v>
      </c>
      <c r="D91" s="4">
        <v>300</v>
      </c>
      <c r="E91" s="4">
        <v>500</v>
      </c>
      <c r="F91" s="4">
        <v>1500</v>
      </c>
      <c r="G91" s="28"/>
      <c r="H91" s="2"/>
      <c r="I91" s="47">
        <f t="shared" si="27"/>
        <v>300</v>
      </c>
      <c r="J91" s="47">
        <f t="shared" si="27"/>
        <v>500</v>
      </c>
      <c r="K91" s="47">
        <f t="shared" si="27"/>
        <v>1500</v>
      </c>
      <c r="L91" s="2"/>
      <c r="M91" s="51">
        <f>G91</f>
        <v>0</v>
      </c>
      <c r="N91" s="2"/>
      <c r="O91" s="34"/>
    </row>
    <row r="92" spans="1:15" customFormat="1" x14ac:dyDescent="0.25">
      <c r="A92" s="2"/>
      <c r="B92" s="14" t="s">
        <v>87</v>
      </c>
      <c r="C92">
        <f>C4</f>
        <v>100</v>
      </c>
      <c r="D92" s="4">
        <v>0</v>
      </c>
      <c r="E92" s="4">
        <v>0.25</v>
      </c>
      <c r="F92" s="4">
        <v>1</v>
      </c>
      <c r="G92" s="28"/>
      <c r="H92" s="2"/>
      <c r="I92" s="47">
        <f>D92*C92</f>
        <v>0</v>
      </c>
      <c r="J92" s="47">
        <f>E92*C92</f>
        <v>25</v>
      </c>
      <c r="K92" s="47">
        <f>F92*C92</f>
        <v>100</v>
      </c>
      <c r="L92" s="2"/>
      <c r="M92" s="51">
        <f>C92*G92</f>
        <v>0</v>
      </c>
      <c r="N92" s="2"/>
      <c r="O92" s="34"/>
    </row>
    <row r="93" spans="1:15" customFormat="1" x14ac:dyDescent="0.25">
      <c r="A93" s="2"/>
      <c r="B93" s="13" t="s">
        <v>88</v>
      </c>
      <c r="C93" s="5" t="s">
        <v>2</v>
      </c>
      <c r="D93" s="7">
        <v>100</v>
      </c>
      <c r="E93">
        <v>2500</v>
      </c>
      <c r="F93">
        <v>5000</v>
      </c>
      <c r="G93" s="28"/>
      <c r="H93" s="2"/>
      <c r="I93" s="47">
        <f t="shared" ref="I93:K94" si="28">D93</f>
        <v>100</v>
      </c>
      <c r="J93" s="47">
        <f t="shared" si="28"/>
        <v>2500</v>
      </c>
      <c r="K93" s="47">
        <f t="shared" si="28"/>
        <v>5000</v>
      </c>
      <c r="L93" s="2"/>
      <c r="M93" s="51">
        <f>G93</f>
        <v>0</v>
      </c>
      <c r="N93" s="2"/>
      <c r="O93" s="34"/>
    </row>
    <row r="94" spans="1:15" customFormat="1" x14ac:dyDescent="0.25">
      <c r="A94" s="2"/>
      <c r="B94" s="14" t="s">
        <v>89</v>
      </c>
      <c r="C94" s="5" t="s">
        <v>2</v>
      </c>
      <c r="D94" s="4">
        <v>150</v>
      </c>
      <c r="E94" s="4">
        <v>1000</v>
      </c>
      <c r="F94" s="4">
        <v>2500</v>
      </c>
      <c r="G94" s="28"/>
      <c r="H94" s="2"/>
      <c r="I94" s="47">
        <f t="shared" si="28"/>
        <v>150</v>
      </c>
      <c r="J94" s="47">
        <f t="shared" si="28"/>
        <v>1000</v>
      </c>
      <c r="K94" s="47">
        <f t="shared" si="28"/>
        <v>2500</v>
      </c>
      <c r="L94" s="2"/>
      <c r="M94" s="51">
        <f>G94</f>
        <v>0</v>
      </c>
      <c r="N94" s="2"/>
      <c r="O94" s="34"/>
    </row>
    <row r="95" spans="1:15" customFormat="1" x14ac:dyDescent="0.25">
      <c r="A95" s="2"/>
      <c r="B95" s="29" t="s">
        <v>19</v>
      </c>
      <c r="C95" s="32">
        <v>1</v>
      </c>
      <c r="G95" s="28"/>
      <c r="H95" s="2"/>
      <c r="I95" s="47"/>
      <c r="J95" s="47"/>
      <c r="K95" s="47"/>
      <c r="L95" s="2"/>
      <c r="M95" s="51">
        <f t="shared" ref="M95" si="29">C95*G95</f>
        <v>0</v>
      </c>
      <c r="N95" s="2"/>
      <c r="O95" s="34"/>
    </row>
    <row r="96" spans="1:15" customFormat="1" x14ac:dyDescent="0.25">
      <c r="A96" s="2"/>
      <c r="B96" s="19" t="s">
        <v>20</v>
      </c>
      <c r="C96" s="20"/>
      <c r="D96" s="20"/>
      <c r="E96" s="20"/>
      <c r="F96" s="20"/>
      <c r="G96" s="20"/>
      <c r="H96" s="21"/>
      <c r="I96" s="49">
        <f>SUM(I89:I95)</f>
        <v>850</v>
      </c>
      <c r="J96" s="49">
        <f>SUM(J89:J95)</f>
        <v>4625</v>
      </c>
      <c r="K96" s="49">
        <f>SUM(K89:K95)</f>
        <v>10100</v>
      </c>
      <c r="L96" s="21"/>
      <c r="M96" s="53">
        <f>SUM(M89:M95)</f>
        <v>0</v>
      </c>
      <c r="N96" s="2"/>
      <c r="O96" s="35"/>
    </row>
    <row r="97" spans="1:15" customFormat="1" x14ac:dyDescent="0.25">
      <c r="A97" s="2"/>
      <c r="H97" s="2"/>
      <c r="I97" s="47"/>
      <c r="J97" s="47"/>
      <c r="K97" s="47"/>
      <c r="L97" s="2"/>
      <c r="M97" s="51"/>
      <c r="N97" s="2"/>
      <c r="O97" s="35"/>
    </row>
    <row r="98" spans="1:15" customFormat="1" ht="30" x14ac:dyDescent="0.25">
      <c r="A98" s="2"/>
      <c r="B98" s="1" t="s">
        <v>90</v>
      </c>
      <c r="D98" s="44" t="s">
        <v>99</v>
      </c>
      <c r="E98" s="44" t="s">
        <v>100</v>
      </c>
      <c r="F98" s="44" t="s">
        <v>101</v>
      </c>
      <c r="H98" s="2"/>
      <c r="I98" s="47"/>
      <c r="J98" s="47"/>
      <c r="K98" s="47"/>
      <c r="L98" s="2"/>
      <c r="M98" s="51"/>
      <c r="N98" s="2"/>
      <c r="O98" s="35"/>
    </row>
    <row r="99" spans="1:15" customFormat="1" x14ac:dyDescent="0.25">
      <c r="A99" s="2"/>
      <c r="B99" s="23" t="s">
        <v>90</v>
      </c>
      <c r="C99" s="4">
        <f>C4</f>
        <v>100</v>
      </c>
      <c r="D99" s="4">
        <v>15</v>
      </c>
      <c r="E99" s="4">
        <v>20</v>
      </c>
      <c r="F99" s="4">
        <v>30</v>
      </c>
      <c r="G99" s="28"/>
      <c r="H99" s="2"/>
      <c r="I99" s="47">
        <f t="shared" ref="I99:I101" si="30">D99*C99</f>
        <v>1500</v>
      </c>
      <c r="J99" s="47">
        <f t="shared" ref="J99:J101" si="31">E99*C99</f>
        <v>2000</v>
      </c>
      <c r="K99" s="47">
        <f t="shared" ref="K99:K101" si="32">F99*C99</f>
        <v>3000</v>
      </c>
      <c r="L99" s="2"/>
      <c r="M99" s="51">
        <f t="shared" ref="M99:M101" si="33">C99*G99</f>
        <v>0</v>
      </c>
      <c r="N99" s="2"/>
      <c r="O99" s="34"/>
    </row>
    <row r="100" spans="1:15" customFormat="1" x14ac:dyDescent="0.25">
      <c r="A100" s="2"/>
      <c r="B100" s="4" t="s">
        <v>46</v>
      </c>
      <c r="C100">
        <f>C4</f>
        <v>100</v>
      </c>
      <c r="D100" s="4">
        <v>10</v>
      </c>
      <c r="E100" s="4">
        <v>15</v>
      </c>
      <c r="F100" s="4">
        <v>25</v>
      </c>
      <c r="G100" s="28"/>
      <c r="H100" s="2"/>
      <c r="I100" s="47">
        <f t="shared" si="30"/>
        <v>1000</v>
      </c>
      <c r="J100" s="47">
        <f t="shared" si="31"/>
        <v>1500</v>
      </c>
      <c r="K100" s="47">
        <f t="shared" si="32"/>
        <v>2500</v>
      </c>
      <c r="L100" s="2"/>
      <c r="M100" s="51">
        <f t="shared" si="33"/>
        <v>0</v>
      </c>
      <c r="N100" s="2"/>
      <c r="O100" s="34"/>
    </row>
    <row r="101" spans="1:15" customFormat="1" x14ac:dyDescent="0.25">
      <c r="A101" s="2"/>
      <c r="B101" t="s">
        <v>52</v>
      </c>
      <c r="C101">
        <f>C4</f>
        <v>100</v>
      </c>
      <c r="D101" s="4">
        <v>2</v>
      </c>
      <c r="E101" s="4">
        <v>1</v>
      </c>
      <c r="F101" s="4">
        <v>0</v>
      </c>
      <c r="G101" s="28"/>
      <c r="H101" s="2"/>
      <c r="I101" s="47">
        <f t="shared" si="30"/>
        <v>200</v>
      </c>
      <c r="J101" s="47">
        <f t="shared" si="31"/>
        <v>100</v>
      </c>
      <c r="K101" s="47">
        <f t="shared" si="32"/>
        <v>0</v>
      </c>
      <c r="L101" s="2"/>
      <c r="M101" s="51">
        <f t="shared" si="33"/>
        <v>0</v>
      </c>
      <c r="N101" s="2"/>
      <c r="O101" s="34"/>
    </row>
    <row r="102" spans="1:15" customFormat="1" x14ac:dyDescent="0.25">
      <c r="A102" s="2"/>
      <c r="B102" s="4" t="s">
        <v>91</v>
      </c>
      <c r="C102" s="5" t="s">
        <v>2</v>
      </c>
      <c r="D102" s="4">
        <v>250</v>
      </c>
      <c r="E102" s="4">
        <v>350</v>
      </c>
      <c r="F102" s="4">
        <v>500</v>
      </c>
      <c r="G102" s="28"/>
      <c r="H102" s="2"/>
      <c r="I102" s="47">
        <f t="shared" ref="I102:I105" si="34">D102</f>
        <v>250</v>
      </c>
      <c r="J102" s="47">
        <f t="shared" ref="J102:J105" si="35">E102</f>
        <v>350</v>
      </c>
      <c r="K102" s="47">
        <f t="shared" ref="K102:K105" si="36">F102</f>
        <v>500</v>
      </c>
      <c r="L102" s="2"/>
      <c r="M102" s="51">
        <f t="shared" ref="M102:M105" si="37">G102</f>
        <v>0</v>
      </c>
      <c r="N102" s="2"/>
      <c r="O102" s="34"/>
    </row>
    <row r="103" spans="1:15" customFormat="1" x14ac:dyDescent="0.25">
      <c r="A103" s="2"/>
      <c r="B103" s="4" t="s">
        <v>92</v>
      </c>
      <c r="C103" s="5" t="s">
        <v>2</v>
      </c>
      <c r="D103" s="4">
        <v>200</v>
      </c>
      <c r="E103" s="4">
        <v>400</v>
      </c>
      <c r="F103" s="4">
        <v>1000</v>
      </c>
      <c r="G103" s="28"/>
      <c r="H103" s="2"/>
      <c r="I103" s="47">
        <f t="shared" si="34"/>
        <v>200</v>
      </c>
      <c r="J103" s="47">
        <f t="shared" si="35"/>
        <v>400</v>
      </c>
      <c r="K103" s="47">
        <f t="shared" si="36"/>
        <v>1000</v>
      </c>
      <c r="L103" s="2"/>
      <c r="M103" s="51">
        <f t="shared" si="37"/>
        <v>0</v>
      </c>
      <c r="N103" s="2"/>
      <c r="O103" s="34"/>
    </row>
    <row r="104" spans="1:15" customFormat="1" x14ac:dyDescent="0.25">
      <c r="A104" s="2"/>
      <c r="B104" s="4" t="s">
        <v>93</v>
      </c>
      <c r="C104">
        <f>C4</f>
        <v>100</v>
      </c>
      <c r="D104" s="4">
        <v>0</v>
      </c>
      <c r="E104" s="4">
        <v>0.25</v>
      </c>
      <c r="F104" s="4">
        <v>1</v>
      </c>
      <c r="G104" s="28"/>
      <c r="H104" s="2"/>
      <c r="I104" s="47">
        <f>D104/4*C104</f>
        <v>0</v>
      </c>
      <c r="J104" s="47">
        <f>E104/4*C104</f>
        <v>6.25</v>
      </c>
      <c r="K104" s="47">
        <f>F104/4*C104</f>
        <v>25</v>
      </c>
      <c r="L104" s="2"/>
      <c r="M104" s="51">
        <f t="shared" ref="M104" si="38">C104*G104</f>
        <v>0</v>
      </c>
      <c r="N104" s="2"/>
      <c r="O104" s="34"/>
    </row>
    <row r="105" spans="1:15" customFormat="1" x14ac:dyDescent="0.25">
      <c r="A105" s="2"/>
      <c r="B105" s="6" t="s">
        <v>94</v>
      </c>
      <c r="C105" s="5" t="s">
        <v>2</v>
      </c>
      <c r="D105">
        <v>0</v>
      </c>
      <c r="E105">
        <v>930</v>
      </c>
      <c r="F105">
        <v>1500</v>
      </c>
      <c r="G105" s="28"/>
      <c r="H105" s="2"/>
      <c r="I105" s="47">
        <f t="shared" si="34"/>
        <v>0</v>
      </c>
      <c r="J105" s="47">
        <f t="shared" si="35"/>
        <v>930</v>
      </c>
      <c r="K105" s="47">
        <f t="shared" si="36"/>
        <v>1500</v>
      </c>
      <c r="L105" s="2"/>
      <c r="M105" s="51">
        <f t="shared" si="37"/>
        <v>0</v>
      </c>
      <c r="N105" s="2"/>
      <c r="O105" s="34"/>
    </row>
    <row r="106" spans="1:15" customFormat="1" x14ac:dyDescent="0.25">
      <c r="A106" s="2"/>
      <c r="B106" s="29" t="s">
        <v>19</v>
      </c>
      <c r="C106" s="32">
        <v>1</v>
      </c>
      <c r="G106" s="28"/>
      <c r="H106" s="2"/>
      <c r="I106" s="47"/>
      <c r="J106" s="47"/>
      <c r="K106" s="47"/>
      <c r="L106" s="2"/>
      <c r="M106" s="51">
        <f t="shared" ref="M106" si="39">C106*G106</f>
        <v>0</v>
      </c>
      <c r="N106" s="2"/>
      <c r="O106" s="34"/>
    </row>
    <row r="107" spans="1:15" customFormat="1" x14ac:dyDescent="0.25">
      <c r="A107" s="2"/>
      <c r="B107" s="19" t="s">
        <v>20</v>
      </c>
      <c r="C107" s="20"/>
      <c r="D107" s="20"/>
      <c r="E107" s="20"/>
      <c r="F107" s="20"/>
      <c r="G107" s="20"/>
      <c r="H107" s="21"/>
      <c r="I107" s="49">
        <f>SUM(I99:I106)</f>
        <v>3150</v>
      </c>
      <c r="J107" s="49">
        <f>SUM(J99:J106)</f>
        <v>5286.25</v>
      </c>
      <c r="K107" s="49">
        <f>SUM(K99:K106)</f>
        <v>8525</v>
      </c>
      <c r="L107" s="21"/>
      <c r="M107" s="53">
        <f>SUM(M99:M106)</f>
        <v>0</v>
      </c>
      <c r="N107" s="2"/>
      <c r="O107" s="35"/>
    </row>
    <row r="108" spans="1:15" customFormat="1" x14ac:dyDescent="0.25">
      <c r="A108" s="2"/>
      <c r="H108" s="2"/>
      <c r="I108" s="47"/>
      <c r="J108" s="47"/>
      <c r="K108" s="47"/>
      <c r="L108" s="2"/>
      <c r="M108" s="51"/>
      <c r="N108" s="2"/>
      <c r="O108" s="35"/>
    </row>
    <row r="109" spans="1:15" customFormat="1" ht="30" customHeight="1" x14ac:dyDescent="0.25">
      <c r="A109" s="2"/>
      <c r="B109" s="1" t="s">
        <v>95</v>
      </c>
      <c r="D109" s="44" t="s">
        <v>97</v>
      </c>
      <c r="E109" s="44" t="s">
        <v>109</v>
      </c>
      <c r="F109" s="43" t="s">
        <v>98</v>
      </c>
      <c r="H109" s="2"/>
      <c r="I109" s="47"/>
      <c r="J109" s="47"/>
      <c r="K109" s="47"/>
      <c r="L109" s="2"/>
      <c r="M109" s="51"/>
      <c r="N109" s="2"/>
      <c r="O109" s="35"/>
    </row>
    <row r="110" spans="1:15" customFormat="1" x14ac:dyDescent="0.25">
      <c r="A110" s="2"/>
      <c r="B110" s="6" t="s">
        <v>96</v>
      </c>
      <c r="C110" s="5" t="s">
        <v>2</v>
      </c>
      <c r="D110">
        <v>250</v>
      </c>
      <c r="E110">
        <v>1000</v>
      </c>
      <c r="F110">
        <v>0</v>
      </c>
      <c r="G110" s="28"/>
      <c r="H110" s="2"/>
      <c r="I110" s="47">
        <f t="shared" ref="I110" si="40">D110</f>
        <v>250</v>
      </c>
      <c r="J110" s="47">
        <f t="shared" ref="J110" si="41">E110</f>
        <v>1000</v>
      </c>
      <c r="K110" s="47">
        <f t="shared" ref="K110" si="42">F110</f>
        <v>0</v>
      </c>
      <c r="L110" s="2"/>
      <c r="M110" s="51">
        <f t="shared" ref="M110" si="43">G110</f>
        <v>0</v>
      </c>
      <c r="N110" s="2"/>
      <c r="O110" s="34"/>
    </row>
    <row r="111" spans="1:15" customFormat="1" x14ac:dyDescent="0.25">
      <c r="A111" s="2"/>
      <c r="B111" t="s">
        <v>92</v>
      </c>
      <c r="C111" s="5" t="s">
        <v>2</v>
      </c>
      <c r="D111">
        <v>150</v>
      </c>
      <c r="E111">
        <v>500</v>
      </c>
      <c r="F111">
        <v>0</v>
      </c>
      <c r="G111" s="28"/>
      <c r="H111" s="2"/>
      <c r="I111" s="47">
        <f>D111</f>
        <v>150</v>
      </c>
      <c r="J111" s="47">
        <f>E111</f>
        <v>500</v>
      </c>
      <c r="K111" s="47">
        <f>F111</f>
        <v>0</v>
      </c>
      <c r="L111" s="2"/>
      <c r="M111" s="51">
        <f>G111</f>
        <v>0</v>
      </c>
      <c r="N111" s="2"/>
      <c r="O111" s="34"/>
    </row>
    <row r="112" spans="1:15" customFormat="1" x14ac:dyDescent="0.25">
      <c r="A112" s="2"/>
      <c r="B112" t="s">
        <v>45</v>
      </c>
      <c r="C112">
        <f>C5</f>
        <v>50</v>
      </c>
      <c r="D112">
        <v>25</v>
      </c>
      <c r="E112">
        <v>50</v>
      </c>
      <c r="F112">
        <v>80</v>
      </c>
      <c r="G112" s="28"/>
      <c r="H112" s="2"/>
      <c r="I112" s="47">
        <f t="shared" ref="I112:I115" si="44">D112*C112</f>
        <v>1250</v>
      </c>
      <c r="J112" s="47">
        <f t="shared" ref="J112:J115" si="45">E112*C112</f>
        <v>2500</v>
      </c>
      <c r="K112" s="47">
        <f t="shared" ref="K112:K115" si="46">F112*C112</f>
        <v>4000</v>
      </c>
      <c r="L112" s="2"/>
      <c r="M112" s="51">
        <f t="shared" ref="M112:M115" si="47">C112*G112</f>
        <v>0</v>
      </c>
      <c r="N112" s="2"/>
      <c r="O112" s="34"/>
    </row>
    <row r="113" spans="1:15" customFormat="1" x14ac:dyDescent="0.25">
      <c r="A113" s="2"/>
      <c r="B113" t="s">
        <v>6</v>
      </c>
      <c r="C113">
        <f>C5</f>
        <v>50</v>
      </c>
      <c r="D113">
        <v>0</v>
      </c>
      <c r="E113">
        <v>10</v>
      </c>
      <c r="F113">
        <v>15</v>
      </c>
      <c r="G113" s="28"/>
      <c r="H113" s="2"/>
      <c r="I113" s="47">
        <f t="shared" si="44"/>
        <v>0</v>
      </c>
      <c r="J113" s="47">
        <f t="shared" si="45"/>
        <v>500</v>
      </c>
      <c r="K113" s="47">
        <f t="shared" si="46"/>
        <v>750</v>
      </c>
      <c r="L113" s="2"/>
      <c r="M113" s="51">
        <f t="shared" si="47"/>
        <v>0</v>
      </c>
      <c r="N113" s="2"/>
      <c r="O113" s="34"/>
    </row>
    <row r="114" spans="1:15" customFormat="1" x14ac:dyDescent="0.25">
      <c r="A114" s="2"/>
      <c r="B114" t="s">
        <v>102</v>
      </c>
      <c r="C114" s="5" t="s">
        <v>2</v>
      </c>
      <c r="D114">
        <v>100</v>
      </c>
      <c r="E114">
        <v>500</v>
      </c>
      <c r="F114">
        <v>1500</v>
      </c>
      <c r="G114" s="28"/>
      <c r="H114" s="2"/>
      <c r="I114" s="47">
        <f>D114</f>
        <v>100</v>
      </c>
      <c r="J114" s="47">
        <f>E114</f>
        <v>500</v>
      </c>
      <c r="K114" s="47">
        <f>F114</f>
        <v>1500</v>
      </c>
      <c r="L114" s="2"/>
      <c r="M114" s="51">
        <f>G114</f>
        <v>0</v>
      </c>
      <c r="N114" s="2"/>
      <c r="O114" s="34"/>
    </row>
    <row r="115" spans="1:15" customFormat="1" x14ac:dyDescent="0.25">
      <c r="A115" s="2"/>
      <c r="B115" t="s">
        <v>46</v>
      </c>
      <c r="C115">
        <f>C5</f>
        <v>50</v>
      </c>
      <c r="D115">
        <v>10</v>
      </c>
      <c r="E115">
        <v>25</v>
      </c>
      <c r="F115">
        <v>50</v>
      </c>
      <c r="G115" s="28"/>
      <c r="H115" s="2"/>
      <c r="I115" s="47">
        <f t="shared" si="44"/>
        <v>500</v>
      </c>
      <c r="J115" s="47">
        <f t="shared" si="45"/>
        <v>1250</v>
      </c>
      <c r="K115" s="47">
        <f t="shared" si="46"/>
        <v>2500</v>
      </c>
      <c r="L115" s="2"/>
      <c r="M115" s="51">
        <f t="shared" si="47"/>
        <v>0</v>
      </c>
      <c r="N115" s="2"/>
      <c r="O115" s="34"/>
    </row>
    <row r="116" spans="1:15" customFormat="1" x14ac:dyDescent="0.25">
      <c r="A116" s="2"/>
      <c r="B116" t="s">
        <v>103</v>
      </c>
      <c r="C116">
        <f>C5</f>
        <v>50</v>
      </c>
      <c r="D116">
        <v>0</v>
      </c>
      <c r="E116">
        <v>1</v>
      </c>
      <c r="F116">
        <v>3</v>
      </c>
      <c r="G116" s="28"/>
      <c r="H116" s="2"/>
      <c r="I116" s="47">
        <f t="shared" ref="I116" si="48">D116*C116</f>
        <v>0</v>
      </c>
      <c r="J116" s="47">
        <f t="shared" ref="J116" si="49">E116*C116</f>
        <v>50</v>
      </c>
      <c r="K116" s="47">
        <f t="shared" ref="K116" si="50">F116*C116</f>
        <v>150</v>
      </c>
      <c r="L116" s="2"/>
      <c r="M116" s="51">
        <f t="shared" ref="M116" si="51">C116*G116</f>
        <v>0</v>
      </c>
      <c r="N116" s="2"/>
      <c r="O116" s="34"/>
    </row>
    <row r="117" spans="1:15" customFormat="1" x14ac:dyDescent="0.25">
      <c r="A117" s="2"/>
      <c r="B117" s="6" t="s">
        <v>104</v>
      </c>
      <c r="C117">
        <f>C5</f>
        <v>50</v>
      </c>
      <c r="D117">
        <v>0</v>
      </c>
      <c r="E117">
        <v>1</v>
      </c>
      <c r="F117">
        <v>3</v>
      </c>
      <c r="G117" s="28"/>
      <c r="H117" s="2"/>
      <c r="I117" s="47">
        <f t="shared" ref="I117" si="52">D117*C117</f>
        <v>0</v>
      </c>
      <c r="J117" s="47">
        <f t="shared" ref="J117" si="53">E117*C117</f>
        <v>50</v>
      </c>
      <c r="K117" s="47">
        <f t="shared" ref="K117" si="54">F117*C117</f>
        <v>150</v>
      </c>
      <c r="L117" s="2"/>
      <c r="M117" s="51">
        <f t="shared" ref="M117" si="55">C117*G117</f>
        <v>0</v>
      </c>
      <c r="N117" s="2"/>
      <c r="O117" s="34"/>
    </row>
    <row r="118" spans="1:15" customFormat="1" x14ac:dyDescent="0.25">
      <c r="A118" s="2"/>
      <c r="B118" s="6" t="s">
        <v>105</v>
      </c>
      <c r="C118" s="5" t="s">
        <v>2</v>
      </c>
      <c r="D118">
        <v>150</v>
      </c>
      <c r="E118">
        <v>1000</v>
      </c>
      <c r="F118">
        <v>2500</v>
      </c>
      <c r="G118" s="28"/>
      <c r="H118" s="2"/>
      <c r="I118" s="47">
        <f t="shared" ref="I118" si="56">D118</f>
        <v>150</v>
      </c>
      <c r="J118" s="47">
        <f t="shared" ref="J118" si="57">E118</f>
        <v>1000</v>
      </c>
      <c r="K118" s="47">
        <f t="shared" ref="K118" si="58">F118</f>
        <v>2500</v>
      </c>
      <c r="L118" s="2"/>
      <c r="M118" s="51">
        <f t="shared" ref="M118" si="59">G118</f>
        <v>0</v>
      </c>
      <c r="N118" s="2"/>
      <c r="O118" s="34"/>
    </row>
    <row r="119" spans="1:15" customFormat="1" x14ac:dyDescent="0.25">
      <c r="A119" s="2"/>
      <c r="B119" s="23" t="s">
        <v>106</v>
      </c>
      <c r="C119" s="5" t="s">
        <v>2</v>
      </c>
      <c r="D119">
        <v>0</v>
      </c>
      <c r="E119">
        <v>99</v>
      </c>
      <c r="F119">
        <v>149</v>
      </c>
      <c r="G119" s="28"/>
      <c r="H119" s="2"/>
      <c r="I119" s="47">
        <f t="shared" ref="I119:I122" si="60">D119</f>
        <v>0</v>
      </c>
      <c r="J119" s="47">
        <f t="shared" ref="J119:J122" si="61">E119</f>
        <v>99</v>
      </c>
      <c r="K119" s="47">
        <f t="shared" ref="K119:K122" si="62">F119</f>
        <v>149</v>
      </c>
      <c r="L119" s="2"/>
      <c r="M119" s="51">
        <f t="shared" ref="M119:M122" si="63">G119</f>
        <v>0</v>
      </c>
      <c r="N119" s="2"/>
      <c r="O119" s="34"/>
    </row>
    <row r="120" spans="1:15" customFormat="1" x14ac:dyDescent="0.25">
      <c r="A120" s="2"/>
      <c r="B120" s="23" t="s">
        <v>5</v>
      </c>
      <c r="C120" s="5" t="s">
        <v>2</v>
      </c>
      <c r="D120">
        <v>0</v>
      </c>
      <c r="E120">
        <v>50</v>
      </c>
      <c r="F120">
        <v>50</v>
      </c>
      <c r="G120" s="28"/>
      <c r="H120" s="2"/>
      <c r="I120" s="47">
        <f t="shared" si="60"/>
        <v>0</v>
      </c>
      <c r="J120" s="47">
        <f t="shared" si="61"/>
        <v>50</v>
      </c>
      <c r="K120" s="47">
        <f t="shared" si="62"/>
        <v>50</v>
      </c>
      <c r="L120" s="2"/>
      <c r="M120" s="51">
        <f t="shared" si="63"/>
        <v>0</v>
      </c>
      <c r="N120" s="2"/>
      <c r="O120" s="34"/>
    </row>
    <row r="121" spans="1:15" customFormat="1" x14ac:dyDescent="0.25">
      <c r="A121" s="2"/>
      <c r="B121" s="4" t="s">
        <v>107</v>
      </c>
      <c r="C121" s="5" t="s">
        <v>2</v>
      </c>
      <c r="D121">
        <v>100</v>
      </c>
      <c r="E121">
        <v>250</v>
      </c>
      <c r="F121">
        <v>500</v>
      </c>
      <c r="G121" s="28"/>
      <c r="H121" s="2"/>
      <c r="I121" s="47">
        <f t="shared" ref="I121" si="64">D121</f>
        <v>100</v>
      </c>
      <c r="J121" s="47">
        <f t="shared" ref="J121" si="65">E121</f>
        <v>250</v>
      </c>
      <c r="K121" s="47">
        <f t="shared" ref="K121" si="66">F121</f>
        <v>500</v>
      </c>
      <c r="L121" s="2"/>
      <c r="M121" s="51">
        <f t="shared" ref="M121" si="67">G121</f>
        <v>0</v>
      </c>
      <c r="N121" s="2"/>
      <c r="O121" s="34"/>
    </row>
    <row r="122" spans="1:15" customFormat="1" x14ac:dyDescent="0.25">
      <c r="A122" s="2"/>
      <c r="B122" s="4" t="s">
        <v>108</v>
      </c>
      <c r="C122" s="5" t="s">
        <v>2</v>
      </c>
      <c r="D122">
        <v>25</v>
      </c>
      <c r="E122">
        <v>300</v>
      </c>
      <c r="F122">
        <v>0</v>
      </c>
      <c r="G122" s="28"/>
      <c r="H122" s="2"/>
      <c r="I122" s="47">
        <f t="shared" si="60"/>
        <v>25</v>
      </c>
      <c r="J122" s="47">
        <f t="shared" si="61"/>
        <v>300</v>
      </c>
      <c r="K122" s="47">
        <f t="shared" si="62"/>
        <v>0</v>
      </c>
      <c r="L122" s="2"/>
      <c r="M122" s="51">
        <f t="shared" si="63"/>
        <v>0</v>
      </c>
      <c r="N122" s="2"/>
      <c r="O122" s="34"/>
    </row>
    <row r="123" spans="1:15" customFormat="1" x14ac:dyDescent="0.25">
      <c r="A123" s="2"/>
      <c r="B123" s="29" t="s">
        <v>19</v>
      </c>
      <c r="C123" s="32">
        <v>1</v>
      </c>
      <c r="G123" s="28"/>
      <c r="H123" s="2"/>
      <c r="I123" s="47"/>
      <c r="J123" s="47"/>
      <c r="K123" s="47"/>
      <c r="L123" s="2"/>
      <c r="M123" s="51">
        <f t="shared" ref="M123" si="68">C123*G123</f>
        <v>0</v>
      </c>
      <c r="N123" s="2"/>
      <c r="O123" s="34"/>
    </row>
    <row r="124" spans="1:15" customFormat="1" x14ac:dyDescent="0.25">
      <c r="A124" s="2"/>
      <c r="B124" s="19" t="s">
        <v>20</v>
      </c>
      <c r="C124" s="20"/>
      <c r="D124" s="20"/>
      <c r="E124" s="20"/>
      <c r="F124" s="20"/>
      <c r="G124" s="20"/>
      <c r="H124" s="21"/>
      <c r="I124" s="49">
        <f>SUM(I110:I123)</f>
        <v>2525</v>
      </c>
      <c r="J124" s="49">
        <f>SUM(J110:J123)</f>
        <v>8049</v>
      </c>
      <c r="K124" s="49">
        <f>SUM(K110:K123)</f>
        <v>12249</v>
      </c>
      <c r="L124" s="21"/>
      <c r="M124" s="53">
        <f>SUM(M110:M123)</f>
        <v>0</v>
      </c>
      <c r="N124" s="2"/>
      <c r="O124" s="35"/>
    </row>
    <row r="125" spans="1:15" customFormat="1" x14ac:dyDescent="0.25">
      <c r="A125" s="2"/>
      <c r="H125" s="2"/>
      <c r="I125" s="47"/>
      <c r="J125" s="47"/>
      <c r="K125" s="47"/>
      <c r="L125" s="2"/>
      <c r="M125" s="51"/>
      <c r="N125" s="2"/>
      <c r="O125" s="35"/>
    </row>
    <row r="126" spans="1:15" customFormat="1" ht="30" x14ac:dyDescent="0.25">
      <c r="A126" s="2"/>
      <c r="B126" s="1" t="s">
        <v>110</v>
      </c>
      <c r="C126" s="5"/>
      <c r="D126" s="44" t="s">
        <v>114</v>
      </c>
      <c r="E126" s="44" t="s">
        <v>115</v>
      </c>
      <c r="F126" s="44" t="s">
        <v>116</v>
      </c>
      <c r="H126" s="2"/>
      <c r="I126" s="47"/>
      <c r="J126" s="47"/>
      <c r="K126" s="47"/>
      <c r="L126" s="2"/>
      <c r="M126" s="51"/>
      <c r="N126" s="2"/>
      <c r="O126" s="35"/>
    </row>
    <row r="127" spans="1:15" customFormat="1" x14ac:dyDescent="0.25">
      <c r="A127" s="2"/>
      <c r="B127" s="6" t="s">
        <v>111</v>
      </c>
      <c r="C127" s="5" t="s">
        <v>2</v>
      </c>
      <c r="D127">
        <v>250</v>
      </c>
      <c r="E127">
        <v>1500</v>
      </c>
      <c r="F127">
        <v>2000</v>
      </c>
      <c r="G127" s="28"/>
      <c r="H127" s="2"/>
      <c r="I127" s="47">
        <f t="shared" ref="I127:I130" si="69">D127</f>
        <v>250</v>
      </c>
      <c r="J127" s="47">
        <f t="shared" ref="J127:J130" si="70">E127</f>
        <v>1500</v>
      </c>
      <c r="K127" s="47">
        <f t="shared" ref="K127:K130" si="71">F127</f>
        <v>2000</v>
      </c>
      <c r="L127" s="2"/>
      <c r="M127" s="51">
        <f>G127</f>
        <v>0</v>
      </c>
      <c r="N127" s="2"/>
      <c r="O127" s="34"/>
    </row>
    <row r="128" spans="1:15" customFormat="1" x14ac:dyDescent="0.25">
      <c r="A128" s="2"/>
      <c r="B128" s="4" t="s">
        <v>112</v>
      </c>
      <c r="C128" s="5" t="s">
        <v>2</v>
      </c>
      <c r="D128">
        <v>750</v>
      </c>
      <c r="E128">
        <v>1500</v>
      </c>
      <c r="F128">
        <v>5000</v>
      </c>
      <c r="G128" s="28"/>
      <c r="H128" s="2"/>
      <c r="I128" s="47">
        <f t="shared" si="69"/>
        <v>750</v>
      </c>
      <c r="J128" s="47">
        <f t="shared" si="70"/>
        <v>1500</v>
      </c>
      <c r="K128" s="47">
        <f t="shared" si="71"/>
        <v>5000</v>
      </c>
      <c r="L128" s="2"/>
      <c r="M128" s="51">
        <f t="shared" ref="M128:M130" si="72">G128</f>
        <v>0</v>
      </c>
      <c r="N128" s="2"/>
      <c r="O128" s="34"/>
    </row>
    <row r="129" spans="1:15" customFormat="1" x14ac:dyDescent="0.25">
      <c r="A129" s="2"/>
      <c r="B129" s="4" t="s">
        <v>113</v>
      </c>
      <c r="C129" s="5" t="s">
        <v>2</v>
      </c>
      <c r="D129">
        <v>750</v>
      </c>
      <c r="E129">
        <v>1000</v>
      </c>
      <c r="F129">
        <v>2000</v>
      </c>
      <c r="G129" s="28"/>
      <c r="H129" s="2"/>
      <c r="I129" s="47">
        <f t="shared" si="69"/>
        <v>750</v>
      </c>
      <c r="J129" s="47">
        <f t="shared" si="70"/>
        <v>1000</v>
      </c>
      <c r="K129" s="47">
        <f t="shared" si="71"/>
        <v>2000</v>
      </c>
      <c r="L129" s="2"/>
      <c r="M129" s="51">
        <f t="shared" si="72"/>
        <v>0</v>
      </c>
      <c r="N129" s="2"/>
      <c r="O129" s="34"/>
    </row>
    <row r="130" spans="1:15" customFormat="1" x14ac:dyDescent="0.25">
      <c r="A130" s="2"/>
      <c r="B130" s="4" t="s">
        <v>50</v>
      </c>
      <c r="C130" s="5" t="s">
        <v>2</v>
      </c>
      <c r="D130">
        <v>250</v>
      </c>
      <c r="E130">
        <v>1500</v>
      </c>
      <c r="F130">
        <v>5000</v>
      </c>
      <c r="G130" s="28"/>
      <c r="H130" s="2"/>
      <c r="I130" s="47">
        <f t="shared" si="69"/>
        <v>250</v>
      </c>
      <c r="J130" s="47">
        <f t="shared" si="70"/>
        <v>1500</v>
      </c>
      <c r="K130" s="47">
        <f t="shared" si="71"/>
        <v>5000</v>
      </c>
      <c r="L130" s="2"/>
      <c r="M130" s="51">
        <f t="shared" si="72"/>
        <v>0</v>
      </c>
      <c r="N130" s="2"/>
      <c r="O130" s="34"/>
    </row>
    <row r="131" spans="1:15" customFormat="1" x14ac:dyDescent="0.25">
      <c r="A131" s="2"/>
      <c r="B131" s="29" t="s">
        <v>19</v>
      </c>
      <c r="C131" s="32">
        <v>1</v>
      </c>
      <c r="G131" s="28"/>
      <c r="H131" s="2"/>
      <c r="I131" s="47"/>
      <c r="J131" s="47"/>
      <c r="K131" s="47"/>
      <c r="L131" s="2"/>
      <c r="M131" s="51">
        <f t="shared" ref="M131" si="73">C131*G131</f>
        <v>0</v>
      </c>
      <c r="N131" s="2"/>
      <c r="O131" s="34"/>
    </row>
    <row r="132" spans="1:15" customFormat="1" x14ac:dyDescent="0.25">
      <c r="A132" s="2"/>
      <c r="B132" s="19" t="s">
        <v>20</v>
      </c>
      <c r="C132" s="20"/>
      <c r="D132" s="20"/>
      <c r="E132" s="20"/>
      <c r="F132" s="20"/>
      <c r="G132" s="20"/>
      <c r="H132" s="21"/>
      <c r="I132" s="49">
        <f>SUM(I127:I131)</f>
        <v>2000</v>
      </c>
      <c r="J132" s="49">
        <f>SUM(J127:J131)</f>
        <v>5500</v>
      </c>
      <c r="K132" s="49">
        <f>SUM(K127:K131)</f>
        <v>14000</v>
      </c>
      <c r="L132" s="21"/>
      <c r="M132" s="53">
        <f>SUM(M127:M131)</f>
        <v>0</v>
      </c>
      <c r="N132" s="2"/>
      <c r="O132" s="35"/>
    </row>
    <row r="133" spans="1:15" customFormat="1" x14ac:dyDescent="0.25">
      <c r="A133" s="2"/>
      <c r="B133" s="25"/>
      <c r="C133" s="26"/>
      <c r="D133" s="26"/>
      <c r="E133" s="26"/>
      <c r="F133" s="26"/>
      <c r="G133" s="26"/>
      <c r="H133" s="27"/>
      <c r="I133" s="50"/>
      <c r="J133" s="50"/>
      <c r="K133" s="50"/>
      <c r="L133" s="27"/>
      <c r="M133" s="54"/>
      <c r="N133" s="2"/>
      <c r="O133" s="35"/>
    </row>
    <row r="134" spans="1:15" customFormat="1" x14ac:dyDescent="0.25">
      <c r="A134" s="2"/>
      <c r="B134" s="1" t="s">
        <v>117</v>
      </c>
      <c r="C134" s="26"/>
      <c r="D134" s="40" t="s">
        <v>121</v>
      </c>
      <c r="E134" s="40" t="s">
        <v>29</v>
      </c>
      <c r="F134" s="40" t="s">
        <v>30</v>
      </c>
      <c r="G134" s="26"/>
      <c r="H134" s="27"/>
      <c r="I134" s="50"/>
      <c r="J134" s="50"/>
      <c r="K134" s="50"/>
      <c r="L134" s="27"/>
      <c r="M134" s="54"/>
      <c r="N134" s="2"/>
      <c r="O134" s="35"/>
    </row>
    <row r="135" spans="1:15" customFormat="1" x14ac:dyDescent="0.25">
      <c r="A135" s="2"/>
      <c r="B135" t="s">
        <v>118</v>
      </c>
      <c r="C135" s="26">
        <f>C5</f>
        <v>50</v>
      </c>
      <c r="D135">
        <v>0</v>
      </c>
      <c r="E135">
        <v>0.5</v>
      </c>
      <c r="F135">
        <v>1</v>
      </c>
      <c r="G135" s="28"/>
      <c r="H135" s="2"/>
      <c r="I135" s="47">
        <f t="shared" ref="I135:I136" si="74">D135*C135</f>
        <v>0</v>
      </c>
      <c r="J135" s="47">
        <f t="shared" ref="J135:J136" si="75">E135*C135</f>
        <v>25</v>
      </c>
      <c r="K135" s="47">
        <f t="shared" ref="K135:K136" si="76">F135*C135</f>
        <v>50</v>
      </c>
      <c r="L135" s="2"/>
      <c r="M135" s="51">
        <f>C135*G135</f>
        <v>0</v>
      </c>
      <c r="N135" s="2"/>
      <c r="O135" s="36"/>
    </row>
    <row r="136" spans="1:15" customFormat="1" x14ac:dyDescent="0.25">
      <c r="A136" s="2"/>
      <c r="B136" t="s">
        <v>119</v>
      </c>
      <c r="C136" s="26">
        <f>C5</f>
        <v>50</v>
      </c>
      <c r="D136">
        <v>0</v>
      </c>
      <c r="E136">
        <v>0.42499999999999999</v>
      </c>
      <c r="F136">
        <v>0.5</v>
      </c>
      <c r="G136" s="28"/>
      <c r="H136" s="2"/>
      <c r="I136" s="47">
        <f t="shared" si="74"/>
        <v>0</v>
      </c>
      <c r="J136" s="47">
        <f t="shared" si="75"/>
        <v>21.25</v>
      </c>
      <c r="K136" s="47">
        <f t="shared" si="76"/>
        <v>25</v>
      </c>
      <c r="L136" s="2"/>
      <c r="M136" s="51">
        <f t="shared" ref="M136" si="77">C136*G136</f>
        <v>0</v>
      </c>
      <c r="N136" s="2"/>
      <c r="O136" s="36"/>
    </row>
    <row r="137" spans="1:15" customFormat="1" x14ac:dyDescent="0.25">
      <c r="A137" s="2"/>
      <c r="B137" t="s">
        <v>120</v>
      </c>
      <c r="C137" s="5" t="s">
        <v>2</v>
      </c>
      <c r="D137" s="26">
        <v>250</v>
      </c>
      <c r="E137" s="26">
        <v>500</v>
      </c>
      <c r="F137" s="26">
        <v>1000</v>
      </c>
      <c r="G137" s="28"/>
      <c r="H137" s="27"/>
      <c r="I137" s="47">
        <f t="shared" ref="I137" si="78">D137</f>
        <v>250</v>
      </c>
      <c r="J137" s="47">
        <f t="shared" ref="J137" si="79">E137</f>
        <v>500</v>
      </c>
      <c r="K137" s="47">
        <f t="shared" ref="K137" si="80">F137</f>
        <v>1000</v>
      </c>
      <c r="L137" s="2"/>
      <c r="M137" s="51">
        <f t="shared" ref="M137" si="81">G137</f>
        <v>0</v>
      </c>
      <c r="N137" s="2"/>
      <c r="O137" s="36"/>
    </row>
    <row r="138" spans="1:15" customFormat="1" x14ac:dyDescent="0.25">
      <c r="A138" s="2"/>
      <c r="B138" s="29" t="s">
        <v>19</v>
      </c>
      <c r="C138" s="32">
        <v>1</v>
      </c>
      <c r="G138" s="28"/>
      <c r="H138" s="2"/>
      <c r="I138" s="47"/>
      <c r="J138" s="47"/>
      <c r="K138" s="47"/>
      <c r="L138" s="2"/>
      <c r="M138" s="51">
        <f t="shared" ref="M138" si="82">C138*G138</f>
        <v>0</v>
      </c>
      <c r="N138" s="2"/>
      <c r="O138" s="34"/>
    </row>
    <row r="139" spans="1:15" customFormat="1" x14ac:dyDescent="0.25">
      <c r="A139" s="2"/>
      <c r="B139" s="19" t="s">
        <v>20</v>
      </c>
      <c r="C139" s="20"/>
      <c r="D139" s="20"/>
      <c r="E139" s="20"/>
      <c r="F139" s="20"/>
      <c r="G139" s="20"/>
      <c r="H139" s="21"/>
      <c r="I139" s="49">
        <f>SUM(I135:I138)</f>
        <v>250</v>
      </c>
      <c r="J139" s="49">
        <f>SUM(J135:J138)</f>
        <v>546.25</v>
      </c>
      <c r="K139" s="49">
        <f>SUM(K135:K138)</f>
        <v>1075</v>
      </c>
      <c r="L139" s="21"/>
      <c r="M139" s="53">
        <f>SUM(M133:M137)</f>
        <v>0</v>
      </c>
      <c r="N139" s="2"/>
      <c r="O139" s="35"/>
    </row>
    <row r="140" spans="1:15" customFormat="1" x14ac:dyDescent="0.25">
      <c r="A140" s="2"/>
      <c r="H140" s="2"/>
      <c r="I140" s="47"/>
      <c r="J140" s="47"/>
      <c r="K140" s="47"/>
      <c r="L140" s="2"/>
      <c r="M140" s="51"/>
      <c r="N140" s="2"/>
      <c r="O140" s="35"/>
    </row>
    <row r="141" spans="1:15" customFormat="1" x14ac:dyDescent="0.25">
      <c r="A141" s="2"/>
      <c r="B141" s="33" t="s">
        <v>21</v>
      </c>
      <c r="H141" s="2"/>
      <c r="I141" s="47"/>
      <c r="J141" s="47"/>
      <c r="K141" s="47"/>
      <c r="L141" s="2"/>
      <c r="M141" s="51"/>
      <c r="N141" s="2"/>
      <c r="O141" s="35"/>
    </row>
    <row r="142" spans="1:15" customFormat="1" x14ac:dyDescent="0.25">
      <c r="A142" s="2"/>
      <c r="B142" s="14" t="s">
        <v>22</v>
      </c>
      <c r="D142">
        <v>500</v>
      </c>
      <c r="E142">
        <v>2000</v>
      </c>
      <c r="F142">
        <v>5000</v>
      </c>
      <c r="G142" s="28"/>
      <c r="H142" s="2"/>
      <c r="I142" s="47">
        <f t="shared" ref="I142" si="83">D142</f>
        <v>500</v>
      </c>
      <c r="J142" s="47">
        <f t="shared" ref="J142" si="84">E142</f>
        <v>2000</v>
      </c>
      <c r="K142" s="47">
        <f t="shared" ref="K142" si="85">F142</f>
        <v>5000</v>
      </c>
      <c r="L142" s="2"/>
      <c r="M142" s="51">
        <f>G142</f>
        <v>0</v>
      </c>
      <c r="N142" s="2"/>
      <c r="O142" s="35"/>
    </row>
    <row r="143" spans="1:15" customFormat="1" x14ac:dyDescent="0.25">
      <c r="A143" s="2"/>
      <c r="B143" s="33"/>
      <c r="C143" s="32">
        <v>1</v>
      </c>
      <c r="G143" s="28"/>
      <c r="H143" s="2"/>
      <c r="I143" s="47"/>
      <c r="J143" s="47"/>
      <c r="K143" s="47"/>
      <c r="L143" s="2"/>
      <c r="M143" s="51">
        <f t="shared" ref="M143:M147" si="86">C143*G143</f>
        <v>0</v>
      </c>
      <c r="N143" s="2"/>
      <c r="O143" s="34"/>
    </row>
    <row r="144" spans="1:15" customFormat="1" x14ac:dyDescent="0.25">
      <c r="A144" s="2"/>
      <c r="B144" s="33"/>
      <c r="C144" s="32">
        <v>1</v>
      </c>
      <c r="G144" s="28"/>
      <c r="H144" s="2"/>
      <c r="I144" s="47"/>
      <c r="J144" s="47"/>
      <c r="K144" s="47"/>
      <c r="L144" s="2"/>
      <c r="M144" s="51">
        <f t="shared" si="86"/>
        <v>0</v>
      </c>
      <c r="N144" s="2"/>
      <c r="O144" s="34"/>
    </row>
    <row r="145" spans="1:15" customFormat="1" x14ac:dyDescent="0.25">
      <c r="A145" s="2"/>
      <c r="B145" s="28"/>
      <c r="C145" s="32">
        <v>1</v>
      </c>
      <c r="G145" s="28"/>
      <c r="H145" s="2"/>
      <c r="I145" s="47"/>
      <c r="J145" s="47"/>
      <c r="K145" s="47"/>
      <c r="L145" s="2"/>
      <c r="M145" s="51">
        <f t="shared" si="86"/>
        <v>0</v>
      </c>
      <c r="N145" s="2"/>
      <c r="O145" s="34"/>
    </row>
    <row r="146" spans="1:15" customFormat="1" x14ac:dyDescent="0.25">
      <c r="A146" s="2"/>
      <c r="B146" s="28"/>
      <c r="C146" s="32">
        <v>1</v>
      </c>
      <c r="G146" s="28"/>
      <c r="H146" s="2"/>
      <c r="I146" s="47"/>
      <c r="J146" s="47"/>
      <c r="K146" s="47"/>
      <c r="L146" s="2"/>
      <c r="M146" s="51">
        <f t="shared" si="86"/>
        <v>0</v>
      </c>
      <c r="N146" s="2"/>
      <c r="O146" s="34"/>
    </row>
    <row r="147" spans="1:15" customFormat="1" x14ac:dyDescent="0.25">
      <c r="A147" s="2"/>
      <c r="B147" s="28"/>
      <c r="C147" s="32">
        <v>1</v>
      </c>
      <c r="G147" s="28"/>
      <c r="H147" s="2"/>
      <c r="I147" s="47"/>
      <c r="J147" s="47"/>
      <c r="K147" s="47"/>
      <c r="L147" s="2"/>
      <c r="M147" s="51">
        <f t="shared" si="86"/>
        <v>0</v>
      </c>
      <c r="N147" s="2"/>
      <c r="O147" s="34"/>
    </row>
    <row r="148" spans="1:15" customFormat="1" x14ac:dyDescent="0.25">
      <c r="A148" s="2"/>
      <c r="B148" s="19" t="s">
        <v>20</v>
      </c>
      <c r="C148" s="20"/>
      <c r="D148" s="20"/>
      <c r="E148" s="20"/>
      <c r="F148" s="20"/>
      <c r="G148" s="20"/>
      <c r="H148" s="21"/>
      <c r="I148" s="49">
        <f>SUM(I142:I147)</f>
        <v>500</v>
      </c>
      <c r="J148" s="49">
        <f>SUM(J142:J147)</f>
        <v>2000</v>
      </c>
      <c r="K148" s="49">
        <f>SUM(K142:K147)</f>
        <v>5000</v>
      </c>
      <c r="L148" s="21"/>
      <c r="M148" s="53">
        <f>SUM(M142:M147)</f>
        <v>0</v>
      </c>
      <c r="N148" s="2"/>
      <c r="O148" s="35"/>
    </row>
    <row r="149" spans="1:15" customFormat="1" x14ac:dyDescent="0.25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3"/>
      <c r="N149" s="2"/>
      <c r="O149" s="35"/>
    </row>
    <row r="150" spans="1:15" customFormat="1" x14ac:dyDescent="0.25">
      <c r="A150" s="2"/>
      <c r="B150" s="1" t="s">
        <v>23</v>
      </c>
      <c r="C150" s="55" t="s">
        <v>129</v>
      </c>
      <c r="E150" s="4"/>
      <c r="G150" s="56" t="s">
        <v>130</v>
      </c>
      <c r="H150" s="2"/>
      <c r="I150" s="45">
        <f>I23+I34+I42+I59+I69+I77+I86+I96+I107+I124+I132+I139+I148</f>
        <v>11965</v>
      </c>
      <c r="J150" s="45">
        <f>J23+J34+J42+J59+J69+J77+J86+J96+J107+J124+J132+J139+J148</f>
        <v>38241.75</v>
      </c>
      <c r="K150" s="45">
        <f>K23+K34+K42+K59+K69+K77+K86+K96+K107+K124+K132+K139+K148</f>
        <v>74762</v>
      </c>
      <c r="L150" s="2"/>
      <c r="M150" s="1">
        <f>M23+M34+M42+M59+M69+M77+M86+M96+M107+M124+M132+M139+M148</f>
        <v>0</v>
      </c>
      <c r="N150" s="2"/>
      <c r="O150" s="35"/>
    </row>
    <row r="151" spans="1:15" customFormat="1" x14ac:dyDescent="0.25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35"/>
    </row>
    <row r="152" spans="1:15" customFormat="1" x14ac:dyDescent="0.25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35"/>
    </row>
    <row r="153" spans="1:15" customFormat="1" x14ac:dyDescent="0.25">
      <c r="A153" s="2"/>
      <c r="B153" s="4" t="s">
        <v>122</v>
      </c>
      <c r="H153" s="2"/>
      <c r="L153" s="2"/>
      <c r="N153" s="2"/>
      <c r="O153" s="35"/>
    </row>
    <row r="154" spans="1:15" customFormat="1" x14ac:dyDescent="0.25">
      <c r="A154" s="2"/>
      <c r="B154" t="s">
        <v>123</v>
      </c>
      <c r="H154" s="2"/>
      <c r="L154" s="2"/>
      <c r="N154" s="2"/>
      <c r="O154" s="35"/>
    </row>
    <row r="155" spans="1:15" customFormat="1" x14ac:dyDescent="0.25">
      <c r="A155" s="2"/>
      <c r="B155" s="6" t="s">
        <v>124</v>
      </c>
      <c r="C155" s="4"/>
      <c r="D155" s="4"/>
      <c r="E155" s="4"/>
      <c r="F155" s="4"/>
      <c r="G155" s="4"/>
      <c r="H155" s="2"/>
      <c r="I155" s="4"/>
      <c r="J155" s="4"/>
      <c r="K155" s="4"/>
      <c r="L155" s="2"/>
      <c r="M155" s="4"/>
      <c r="N155" s="2"/>
      <c r="O155" s="35"/>
    </row>
    <row r="156" spans="1:15" customFormat="1" ht="30" customHeight="1" x14ac:dyDescent="0.25">
      <c r="A156" s="2"/>
      <c r="B156" s="59" t="s">
        <v>125</v>
      </c>
      <c r="C156" s="60"/>
      <c r="D156" s="60"/>
      <c r="E156" s="60"/>
      <c r="F156" s="60"/>
      <c r="G156" s="60"/>
      <c r="H156" s="2"/>
      <c r="I156" s="4"/>
      <c r="J156" s="4"/>
      <c r="K156" s="4"/>
      <c r="L156" s="2"/>
      <c r="M156" s="4"/>
      <c r="N156" s="2"/>
      <c r="O156" s="35"/>
    </row>
    <row r="157" spans="1:15" customFormat="1" x14ac:dyDescent="0.25">
      <c r="A157" s="2"/>
      <c r="B157" s="4" t="s">
        <v>126</v>
      </c>
      <c r="C157" s="4"/>
      <c r="D157" s="4"/>
      <c r="E157" s="4"/>
      <c r="F157" s="4"/>
      <c r="G157" s="4"/>
      <c r="H157" s="2"/>
      <c r="I157" s="4"/>
      <c r="J157" s="4"/>
      <c r="K157" s="4"/>
      <c r="L157" s="2"/>
      <c r="M157" s="4"/>
      <c r="N157" s="2"/>
      <c r="O157" s="35"/>
    </row>
    <row r="158" spans="1:15" customFormat="1" x14ac:dyDescent="0.25">
      <c r="A158" s="2"/>
      <c r="B158" s="4" t="s">
        <v>127</v>
      </c>
      <c r="C158" s="4"/>
      <c r="D158" s="4"/>
      <c r="E158" s="4"/>
      <c r="F158" s="4"/>
      <c r="G158" s="4"/>
      <c r="H158" s="2"/>
      <c r="I158" s="4"/>
      <c r="J158" s="4"/>
      <c r="K158" s="4"/>
      <c r="L158" s="2"/>
      <c r="M158" s="4"/>
      <c r="N158" s="2"/>
      <c r="O158" s="35"/>
    </row>
    <row r="159" spans="1:15" customFormat="1" x14ac:dyDescent="0.25">
      <c r="A159" s="2"/>
      <c r="B159" s="4"/>
      <c r="C159" s="4"/>
      <c r="D159" s="4"/>
      <c r="E159" s="4"/>
      <c r="F159" s="4"/>
      <c r="G159" s="4"/>
      <c r="H159" s="2"/>
      <c r="I159" s="4"/>
      <c r="J159" s="4"/>
      <c r="K159" s="4"/>
      <c r="L159" s="2"/>
      <c r="M159" s="4"/>
      <c r="N159" s="2"/>
      <c r="O159" s="35"/>
    </row>
  </sheetData>
  <sheetProtection algorithmName="SHA-512" hashValue="+aKl5dTHSor5yqFVJTNNuf7YwBNMjG4n2Db730qGMBQ8/qngDrC5ZGvWnYymg4XLWSBDihn3zkOLW6Otop1WZQ==" saltValue="akM9l6oV1HcWvaGUn+9aOA==" spinCount="100000" sheet="1" selectLockedCells="1"/>
  <mergeCells count="4">
    <mergeCell ref="D11:G11"/>
    <mergeCell ref="I11:M11"/>
    <mergeCell ref="B156:G156"/>
    <mergeCell ref="D4:E7"/>
  </mergeCells>
  <hyperlinks>
    <hyperlink ref="B155" r:id="rId1" xr:uid="{00000000-0004-0000-0000-000000000000}"/>
    <hyperlink ref="B105" r:id="rId2" xr:uid="{00000000-0004-0000-0000-000001000000}"/>
    <hyperlink ref="B82" r:id="rId3" xr:uid="{00000000-0004-0000-0000-000002000000}"/>
    <hyperlink ref="B83" r:id="rId4" location="fleurs" display="Autoblumenschmuck über VW Bus Bern" xr:uid="{00000000-0004-0000-0000-000003000000}"/>
    <hyperlink ref="B28" r:id="rId5" xr:uid="{00000000-0004-0000-0000-000004000000}"/>
    <hyperlink ref="B29" r:id="rId6" location="fleurs" xr:uid="{00000000-0004-0000-0000-000005000000}"/>
    <hyperlink ref="B119" r:id="rId7" xr:uid="{00000000-0004-0000-0000-000006000000}"/>
    <hyperlink ref="B120" r:id="rId8" xr:uid="{00000000-0004-0000-0000-000007000000}"/>
    <hyperlink ref="J8" location="'Angebot Hochzeitsauto'!A1" display="Seite 2: Angebot von VW Bus Bern" xr:uid="{00000000-0004-0000-0000-000008000000}"/>
    <hyperlink ref="J9" location="'Angebot Photobus'!A1" display="Seite 3: Angebot Photobus" xr:uid="{00000000-0004-0000-0000-000009000000}"/>
    <hyperlink ref="M1" r:id="rId9" xr:uid="{00000000-0004-0000-0000-00000A000000}"/>
    <hyperlink ref="B32" r:id="rId10" xr:uid="{9060CF92-EA18-436B-A697-8809A44BBB0C}"/>
    <hyperlink ref="B110" r:id="rId11" xr:uid="{CCF4CA1C-0F65-41AB-8ACA-EFC7552F5547}"/>
    <hyperlink ref="B127" r:id="rId12" xr:uid="{EA31426D-96C7-4B02-98BC-1CB9A0594E62}"/>
    <hyperlink ref="B39" r:id="rId13" xr:uid="{C995202D-E8B6-4CB5-85C6-BDB762F607D9}"/>
    <hyperlink ref="B89" r:id="rId14" xr:uid="{918A78DB-DEEF-4E11-A774-6E00C88345FD}"/>
    <hyperlink ref="B99" r:id="rId15" xr:uid="{6B6612E9-A03C-4DB3-8D01-CF41493E838B}"/>
    <hyperlink ref="B117" r:id="rId16" xr:uid="{82B8D250-CF75-491E-B6AF-D7024E2C7A1F}"/>
    <hyperlink ref="B118" r:id="rId17" xr:uid="{B27FC30C-53F5-4E9D-9396-99BDA34E1B85}"/>
    <hyperlink ref="C150" r:id="rId18" xr:uid="{59D5A70D-8EE9-4574-9B6A-9060198CFF21}"/>
    <hyperlink ref="G150" r:id="rId19" xr:uid="{06114CEC-9CA8-4D66-8C20-901A8C79E598}"/>
  </hyperlinks>
  <pageMargins left="0.7" right="0.7" top="0.75" bottom="0.75" header="0.3" footer="0.3"/>
  <pageSetup paperSize="9" orientation="portrait" verticalDpi="0" r:id="rId20"/>
  <drawing r:id="rId2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topLeftCell="A51" workbookViewId="0">
      <selection activeCell="R30" sqref="R30"/>
    </sheetView>
  </sheetViews>
  <sheetFormatPr defaultColWidth="8.85546875" defaultRowHeight="15" x14ac:dyDescent="0.25"/>
  <sheetData/>
  <sheetProtection algorithmName="SHA-512" hashValue="PFlDlPNZwYd0R0rDjA+PMLqdnXKjOvxbGdRVc/dJoAYAxYgC25rQG+5vo9SSmy15RS7VNuy3V0ewpfTNxO8V1A==" saltValue="stmccKtloAZ4we+qQNhgsg==" spinCount="100000" sheet="1" objects="1" scenarios="1"/>
  <phoneticPr fontId="7" type="noConversion"/>
  <pageMargins left="0" right="0.19685039370078741" top="0.19685039370078741" bottom="0.19685039370078741" header="0" footer="0"/>
  <pageSetup paperSize="9" orientation="portrait" horizontalDpi="0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zoomScaleNormal="100" workbookViewId="0">
      <selection activeCell="P405" sqref="P405"/>
    </sheetView>
  </sheetViews>
  <sheetFormatPr defaultColWidth="8.85546875" defaultRowHeight="15" x14ac:dyDescent="0.25"/>
  <sheetData/>
  <sheetProtection algorithmName="SHA-512" hashValue="ScCgRBz606Zq4LenyQp8g8WH8ngcEKsTKw//3xoTh7D9f9Rpb6sNa28lW52JssWm67N5IgTTOHFD4R2WRE5F+A==" saltValue="uXDX7b4DMA0nYHG/DR1xpg==" spinCount="100000" sheet="1" objects="1" scenarios="1"/>
  <phoneticPr fontId="7" type="noConversion"/>
  <pageMargins left="0" right="0.19685039370078741" top="0.19685039370078741" bottom="0.19685039370078741" header="0" footer="0"/>
  <pageSetup paperSize="9" orientation="portrait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Planificateur de budget</vt:lpstr>
      <vt:lpstr>Offre voiture de mariage</vt:lpstr>
      <vt:lpstr>Offre Photobus</vt:lpstr>
    </vt:vector>
  </TitlesOfParts>
  <Company>Zimmer Europe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Stalder</dc:creator>
  <cp:lastModifiedBy>David Stalder</cp:lastModifiedBy>
  <cp:lastPrinted>2019-02-27T20:41:37Z</cp:lastPrinted>
  <dcterms:created xsi:type="dcterms:W3CDTF">2019-02-21T16:52:00Z</dcterms:created>
  <dcterms:modified xsi:type="dcterms:W3CDTF">2022-04-30T23:30:26Z</dcterms:modified>
</cp:coreProperties>
</file>